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ENOVO\Desktop\Dossier de gestion\Achat\Contrat cadre\"/>
    </mc:Choice>
  </mc:AlternateContent>
  <bookViews>
    <workbookView xWindow="-110" yWindow="-110" windowWidth="23260" windowHeight="12460" tabRatio="500"/>
  </bookViews>
  <sheets>
    <sheet name="BPU" sheetId="3"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115" i="3" l="1"/>
  <c r="G115" i="3"/>
  <c r="H115" i="3"/>
  <c r="I115" i="3"/>
  <c r="E116" i="3"/>
  <c r="G116" i="3"/>
  <c r="H116" i="3" s="1"/>
  <c r="I116" i="3" s="1"/>
  <c r="E117" i="3"/>
  <c r="G117" i="3"/>
  <c r="H117" i="3" s="1"/>
  <c r="I117" i="3" s="1"/>
  <c r="E118" i="3"/>
  <c r="G118" i="3"/>
  <c r="H118" i="3"/>
  <c r="I118" i="3" s="1"/>
  <c r="G114" i="3"/>
  <c r="H114" i="3" s="1"/>
  <c r="I114" i="3" s="1"/>
  <c r="E114" i="3"/>
  <c r="E9" i="3" l="1"/>
  <c r="E30" i="3" l="1"/>
  <c r="G121" i="3" l="1"/>
  <c r="H121" i="3" s="1"/>
  <c r="I121" i="3" s="1"/>
  <c r="E121" i="3"/>
  <c r="G120" i="3"/>
  <c r="H120" i="3" s="1"/>
  <c r="I120" i="3" s="1"/>
  <c r="E120" i="3"/>
  <c r="G113" i="3"/>
  <c r="H113" i="3" s="1"/>
  <c r="I113" i="3" s="1"/>
  <c r="E113" i="3"/>
  <c r="G112" i="3"/>
  <c r="H112" i="3" s="1"/>
  <c r="I112" i="3" s="1"/>
  <c r="E112" i="3"/>
  <c r="G111" i="3"/>
  <c r="H111" i="3" s="1"/>
  <c r="I111" i="3" s="1"/>
  <c r="E111" i="3"/>
  <c r="G110" i="3"/>
  <c r="H110" i="3" s="1"/>
  <c r="I110" i="3" s="1"/>
  <c r="E110" i="3"/>
  <c r="G109" i="3"/>
  <c r="H109" i="3" s="1"/>
  <c r="I109" i="3" s="1"/>
  <c r="E109" i="3"/>
  <c r="G108" i="3"/>
  <c r="H108" i="3" s="1"/>
  <c r="I108" i="3" s="1"/>
  <c r="E108" i="3"/>
  <c r="G107" i="3"/>
  <c r="H107" i="3" s="1"/>
  <c r="I107" i="3" s="1"/>
  <c r="E107" i="3"/>
  <c r="G106" i="3"/>
  <c r="H106" i="3" s="1"/>
  <c r="I106" i="3" s="1"/>
  <c r="E106" i="3"/>
  <c r="G105" i="3"/>
  <c r="H105" i="3" s="1"/>
  <c r="I105" i="3" s="1"/>
  <c r="E105" i="3"/>
  <c r="G104" i="3"/>
  <c r="H104" i="3" s="1"/>
  <c r="I104" i="3" s="1"/>
  <c r="E104" i="3"/>
  <c r="G103" i="3"/>
  <c r="H103" i="3" s="1"/>
  <c r="I103" i="3" s="1"/>
  <c r="E103" i="3"/>
  <c r="G102" i="3"/>
  <c r="H102" i="3" s="1"/>
  <c r="I102" i="3" s="1"/>
  <c r="E102" i="3"/>
  <c r="G101" i="3"/>
  <c r="H101" i="3" s="1"/>
  <c r="I101" i="3" s="1"/>
  <c r="E101" i="3"/>
  <c r="G100" i="3"/>
  <c r="H100" i="3" s="1"/>
  <c r="I100" i="3" s="1"/>
  <c r="E100" i="3"/>
  <c r="G99" i="3"/>
  <c r="H99" i="3" s="1"/>
  <c r="I99" i="3" s="1"/>
  <c r="E99" i="3"/>
  <c r="G98" i="3"/>
  <c r="H98" i="3" s="1"/>
  <c r="I98" i="3" s="1"/>
  <c r="E98" i="3"/>
  <c r="G97" i="3"/>
  <c r="H97" i="3" s="1"/>
  <c r="I97" i="3" s="1"/>
  <c r="E97" i="3"/>
  <c r="G96" i="3"/>
  <c r="H96" i="3" s="1"/>
  <c r="I96" i="3" s="1"/>
  <c r="E96" i="3"/>
  <c r="G95" i="3"/>
  <c r="H95" i="3" s="1"/>
  <c r="I95" i="3" s="1"/>
  <c r="E95" i="3"/>
  <c r="G94" i="3"/>
  <c r="H94" i="3" s="1"/>
  <c r="I94" i="3" s="1"/>
  <c r="E94" i="3"/>
  <c r="G93" i="3"/>
  <c r="H93" i="3" s="1"/>
  <c r="I93" i="3" s="1"/>
  <c r="E93" i="3"/>
  <c r="G92" i="3"/>
  <c r="H92" i="3" s="1"/>
  <c r="I92" i="3" s="1"/>
  <c r="E92" i="3"/>
  <c r="G91" i="3"/>
  <c r="H91" i="3" s="1"/>
  <c r="I91" i="3" s="1"/>
  <c r="E91" i="3"/>
  <c r="G90" i="3"/>
  <c r="H90" i="3" s="1"/>
  <c r="I90" i="3" s="1"/>
  <c r="E90" i="3"/>
  <c r="G89" i="3"/>
  <c r="H89" i="3" s="1"/>
  <c r="I89" i="3" s="1"/>
  <c r="E89" i="3"/>
  <c r="G88" i="3"/>
  <c r="H88" i="3" s="1"/>
  <c r="I88" i="3" s="1"/>
  <c r="E88" i="3"/>
  <c r="G87" i="3"/>
  <c r="H87" i="3" s="1"/>
  <c r="I87" i="3" s="1"/>
  <c r="E87" i="3"/>
  <c r="G85" i="3"/>
  <c r="H85" i="3" s="1"/>
  <c r="I85" i="3" s="1"/>
  <c r="E85" i="3"/>
  <c r="G84" i="3"/>
  <c r="H84" i="3" s="1"/>
  <c r="I84" i="3" s="1"/>
  <c r="E84" i="3"/>
  <c r="G83" i="3"/>
  <c r="H83" i="3" s="1"/>
  <c r="E83" i="3"/>
  <c r="G81" i="3"/>
  <c r="H81" i="3" s="1"/>
  <c r="I81" i="3" s="1"/>
  <c r="E81" i="3"/>
  <c r="G79" i="3"/>
  <c r="H79" i="3" s="1"/>
  <c r="I79" i="3" s="1"/>
  <c r="E79" i="3"/>
  <c r="G78" i="3"/>
  <c r="H78" i="3" s="1"/>
  <c r="I78" i="3" s="1"/>
  <c r="E78" i="3"/>
  <c r="G76" i="3"/>
  <c r="H76" i="3" s="1"/>
  <c r="I76" i="3" s="1"/>
  <c r="E76" i="3"/>
  <c r="G75" i="3"/>
  <c r="H75" i="3" s="1"/>
  <c r="E75" i="3"/>
  <c r="G73" i="3"/>
  <c r="H73" i="3" s="1"/>
  <c r="I73" i="3" s="1"/>
  <c r="E73" i="3"/>
  <c r="G72" i="3"/>
  <c r="H72" i="3" s="1"/>
  <c r="I72" i="3" s="1"/>
  <c r="E72" i="3"/>
  <c r="G71" i="3"/>
  <c r="H71" i="3" s="1"/>
  <c r="I71" i="3" s="1"/>
  <c r="E71" i="3"/>
  <c r="G70" i="3"/>
  <c r="H70" i="3" s="1"/>
  <c r="I70" i="3" s="1"/>
  <c r="E70" i="3"/>
  <c r="G68" i="3"/>
  <c r="H68" i="3" s="1"/>
  <c r="I68" i="3" s="1"/>
  <c r="E68" i="3"/>
  <c r="G67" i="3"/>
  <c r="H67" i="3" s="1"/>
  <c r="I67" i="3" s="1"/>
  <c r="E67" i="3"/>
  <c r="G66" i="3"/>
  <c r="H66" i="3" s="1"/>
  <c r="I66" i="3" s="1"/>
  <c r="E66" i="3"/>
  <c r="G64" i="3"/>
  <c r="H64" i="3" s="1"/>
  <c r="E64" i="3"/>
  <c r="G62" i="3"/>
  <c r="H62" i="3" s="1"/>
  <c r="E62" i="3"/>
  <c r="G60" i="3"/>
  <c r="H60" i="3" s="1"/>
  <c r="I60" i="3" s="1"/>
  <c r="E60" i="3"/>
  <c r="G59" i="3"/>
  <c r="H59" i="3" s="1"/>
  <c r="I59" i="3" s="1"/>
  <c r="E59" i="3"/>
  <c r="G57" i="3"/>
  <c r="H57" i="3" s="1"/>
  <c r="I57" i="3" s="1"/>
  <c r="E57" i="3"/>
  <c r="G56" i="3"/>
  <c r="H56" i="3" s="1"/>
  <c r="I56" i="3" s="1"/>
  <c r="E56" i="3"/>
  <c r="G55" i="3"/>
  <c r="H55" i="3" s="1"/>
  <c r="I55" i="3" s="1"/>
  <c r="E55" i="3"/>
  <c r="G53" i="3"/>
  <c r="H53" i="3" s="1"/>
  <c r="E53" i="3"/>
  <c r="G51" i="3"/>
  <c r="H51" i="3" s="1"/>
  <c r="I51" i="3" s="1"/>
  <c r="E51" i="3"/>
  <c r="G50" i="3"/>
  <c r="H50" i="3" s="1"/>
  <c r="I50" i="3" s="1"/>
  <c r="E50" i="3"/>
  <c r="G49" i="3"/>
  <c r="H49" i="3" s="1"/>
  <c r="I49" i="3" s="1"/>
  <c r="E49" i="3"/>
  <c r="G47" i="3"/>
  <c r="H47" i="3" s="1"/>
  <c r="I47" i="3" s="1"/>
  <c r="E47" i="3"/>
  <c r="G46" i="3"/>
  <c r="H46" i="3" s="1"/>
  <c r="I46" i="3" s="1"/>
  <c r="E46" i="3"/>
  <c r="G45" i="3"/>
  <c r="H45" i="3" s="1"/>
  <c r="I45" i="3" s="1"/>
  <c r="E45" i="3"/>
  <c r="G44" i="3"/>
  <c r="H44" i="3" s="1"/>
  <c r="I44" i="3" s="1"/>
  <c r="E44" i="3"/>
  <c r="G43" i="3"/>
  <c r="H43" i="3" s="1"/>
  <c r="I43" i="3" s="1"/>
  <c r="E43" i="3"/>
  <c r="G41" i="3"/>
  <c r="H41" i="3" s="1"/>
  <c r="E41" i="3"/>
  <c r="G39" i="3"/>
  <c r="H39" i="3" s="1"/>
  <c r="E39" i="3"/>
  <c r="E27" i="3"/>
  <c r="G27" i="3"/>
  <c r="H27" i="3" s="1"/>
  <c r="I27" i="3" s="1"/>
  <c r="E28" i="3"/>
  <c r="G28" i="3"/>
  <c r="H28" i="3" s="1"/>
  <c r="I28" i="3" s="1"/>
  <c r="E29" i="3"/>
  <c r="G29" i="3"/>
  <c r="H29" i="3" s="1"/>
  <c r="I29" i="3" s="1"/>
  <c r="G30" i="3"/>
  <c r="H30" i="3" s="1"/>
  <c r="I30" i="3" s="1"/>
  <c r="E31" i="3"/>
  <c r="G31" i="3"/>
  <c r="H31" i="3" s="1"/>
  <c r="I31" i="3" s="1"/>
  <c r="E32" i="3"/>
  <c r="G32" i="3"/>
  <c r="H32" i="3" s="1"/>
  <c r="I32" i="3" s="1"/>
  <c r="E33" i="3"/>
  <c r="G33" i="3"/>
  <c r="H33" i="3" s="1"/>
  <c r="I33" i="3" s="1"/>
  <c r="E34" i="3"/>
  <c r="G34" i="3"/>
  <c r="H34" i="3" s="1"/>
  <c r="I34" i="3" s="1"/>
  <c r="E35" i="3"/>
  <c r="G35" i="3"/>
  <c r="H35" i="3" s="1"/>
  <c r="I35" i="3" s="1"/>
  <c r="E36" i="3"/>
  <c r="G36" i="3"/>
  <c r="H36" i="3" s="1"/>
  <c r="I36" i="3" s="1"/>
  <c r="E37" i="3"/>
  <c r="G37" i="3"/>
  <c r="H37" i="3" s="1"/>
  <c r="I37" i="3" s="1"/>
  <c r="G26" i="3"/>
  <c r="H26" i="3" s="1"/>
  <c r="I26" i="3" s="1"/>
  <c r="E26" i="3"/>
  <c r="G10" i="3"/>
  <c r="H10" i="3" s="1"/>
  <c r="I10" i="3" s="1"/>
  <c r="G11" i="3"/>
  <c r="H11" i="3" s="1"/>
  <c r="I11" i="3" s="1"/>
  <c r="G12" i="3"/>
  <c r="H12" i="3" s="1"/>
  <c r="I12" i="3" s="1"/>
  <c r="G13" i="3"/>
  <c r="H13" i="3" s="1"/>
  <c r="I13" i="3" s="1"/>
  <c r="G14" i="3"/>
  <c r="H14" i="3" s="1"/>
  <c r="I14" i="3" s="1"/>
  <c r="G15" i="3"/>
  <c r="H15" i="3" s="1"/>
  <c r="I15" i="3" s="1"/>
  <c r="G16" i="3"/>
  <c r="H16" i="3" s="1"/>
  <c r="I16" i="3" s="1"/>
  <c r="G17" i="3"/>
  <c r="H17" i="3" s="1"/>
  <c r="I17" i="3" s="1"/>
  <c r="G18" i="3"/>
  <c r="H18" i="3" s="1"/>
  <c r="I18" i="3" s="1"/>
  <c r="G19" i="3"/>
  <c r="H19" i="3" s="1"/>
  <c r="I19" i="3" s="1"/>
  <c r="G20" i="3"/>
  <c r="H20" i="3" s="1"/>
  <c r="I20" i="3" s="1"/>
  <c r="G21" i="3"/>
  <c r="H21" i="3" s="1"/>
  <c r="I21" i="3" s="1"/>
  <c r="G22" i="3"/>
  <c r="H22" i="3" s="1"/>
  <c r="I22" i="3" s="1"/>
  <c r="G23" i="3"/>
  <c r="H23" i="3" s="1"/>
  <c r="I23" i="3" s="1"/>
  <c r="G24" i="3"/>
  <c r="H24" i="3" s="1"/>
  <c r="I24" i="3" s="1"/>
  <c r="G9" i="3"/>
  <c r="H9" i="3" s="1"/>
  <c r="I9" i="3" s="1"/>
  <c r="E24" i="3"/>
  <c r="E23" i="3"/>
  <c r="E22" i="3"/>
  <c r="E21" i="3"/>
  <c r="E20" i="3"/>
  <c r="E19" i="3"/>
  <c r="E18" i="3"/>
  <c r="E17" i="3"/>
  <c r="E16" i="3"/>
  <c r="E15" i="3"/>
  <c r="E14" i="3"/>
  <c r="E13" i="3"/>
  <c r="E12" i="3"/>
  <c r="E11" i="3"/>
  <c r="E10" i="3"/>
  <c r="I83" i="3" l="1"/>
  <c r="I75" i="3"/>
  <c r="I64" i="3"/>
  <c r="I62" i="3"/>
  <c r="I53" i="3"/>
  <c r="I41" i="3"/>
  <c r="I39" i="3"/>
</calcChain>
</file>

<file path=xl/sharedStrings.xml><?xml version="1.0" encoding="utf-8"?>
<sst xmlns="http://schemas.openxmlformats.org/spreadsheetml/2006/main" count="323" uniqueCount="230">
  <si>
    <t>ACQUISITION DE MATÉRIELS ET FOURNITURES INFORMATIQUES</t>
  </si>
  <si>
    <t>Titulaire :</t>
  </si>
  <si>
    <t>Accord-cadre de fourniture de matériel informatique – Quantités estimatives sur la durée totale du marché</t>
  </si>
  <si>
    <t>Les prix sont exprimés en Francs CFA (FCFA) Hors Taxes (H.T.) – TVA applicable : 18 %</t>
  </si>
  <si>
    <t>N°</t>
  </si>
  <si>
    <t>Intitulé / Désignation</t>
  </si>
  <si>
    <t>Spécifications techniques</t>
  </si>
  <si>
    <t>Désignation proposée
(Marque / Modèle)</t>
  </si>
  <si>
    <t>Prix unitaire H.T.
(Euro)</t>
  </si>
  <si>
    <t>Prix unitaire H.T.
(FCFA)</t>
  </si>
  <si>
    <t>⚠  IMPORTANT : Ce document ne doit en aucun cas être modifié sous peine d'irrégularité de l'offre. Le candidat devra indiquer un seul prix dans chaque case ; il ne pourra y avoir plusieurs prix indiqués pour une même prestation. Les prix sont réputés comprendre toutes les charges fiscales, parafiscales ou autres frappant obligatoirement la prestation, les frais de conditionnement et de transport jusqu'au lieu de livraison, ainsi que tous les frais et sujétions liés à l'exécution de la prestation.</t>
  </si>
  <si>
    <t>▸  CONNECTEURS</t>
  </si>
  <si>
    <t>Adapteurs USB type C</t>
  </si>
  <si>
    <t>Adaptateur prises américaines</t>
  </si>
  <si>
    <t>SWITCH 24 ports POE</t>
  </si>
  <si>
    <t>SWITCH 32 ports POE</t>
  </si>
  <si>
    <t>SWITCH 8 ports NON POE</t>
  </si>
  <si>
    <t>SWITCH 16 ports NON POE</t>
  </si>
  <si>
    <t>Multiprises  parafoudre</t>
  </si>
  <si>
    <t>Onduleur 1KVA</t>
  </si>
  <si>
    <t>Onduleur 2KVA</t>
  </si>
  <si>
    <t>Onduleur 3KVA</t>
  </si>
  <si>
    <t>Onduleur 5KVA</t>
  </si>
  <si>
    <t>Onduleur 10 KVA</t>
  </si>
  <si>
    <t xml:space="preserve">Rallonges 3m </t>
  </si>
  <si>
    <t xml:space="preserve">Rallonges 5m </t>
  </si>
  <si>
    <t>Rallonges 10 m</t>
  </si>
  <si>
    <t>Boitier externe pour disque dur</t>
  </si>
  <si>
    <t>Multiport USB‑C 12 en 1 compatible Windows et MacOS, ports HDMI/USB/RJ45/SD.</t>
  </si>
  <si>
    <t>Adaptateur universel compatible prises US/EU, norme de sécurité CE.</t>
  </si>
  <si>
    <t>Switch manageable 24 ports Gigabit PoE, alimentation intégrée, support VLAN/QoS.</t>
  </si>
  <si>
    <t>Switch manageable 32 ports Gigabit PoE, alimentation intégrée, support VLAN/QoS.</t>
  </si>
  <si>
    <t>Switch 8 ports Gigabit Ethernet non PoE, plug and play.</t>
  </si>
  <si>
    <t>Switch 16 ports Gigabit Ethernet non PoE, rackable.</t>
  </si>
  <si>
    <t>Multiprise parafoudre avec protection surtension, minimum 5 prises.</t>
  </si>
  <si>
    <t>Onduleur Line Interactive 1KVA avec protection surtension et autonomie minimale 10 min.</t>
  </si>
  <si>
    <t>Onduleur Line Interactive 2KVA avec protection surtension et autonomie minimale 10 min.</t>
  </si>
  <si>
    <t>Onduleur Online 3KVA avec écran LCD et protection électrique avancée.</t>
  </si>
  <si>
    <t>Onduleur Online 5KVA avec écran LCD etprotection électrique avancée.</t>
  </si>
  <si>
    <t>Onduleur Online 10KVA triphasé avec autonomie étendue.</t>
  </si>
  <si>
    <t>Rallonge électrique sécurisée longueur 3 mètres.</t>
  </si>
  <si>
    <t>Rallonge électrique sécurisée longueur 5 mètres.</t>
  </si>
  <si>
    <t>Rallonge électrique sécurisée longueur 10 mètres.</t>
  </si>
  <si>
    <t>Boîtier USB 3.0 compatible SSD/HDD 2.5 pouces.</t>
  </si>
  <si>
    <t>Câble HDMI Type A norme 1.3 longueur 1,5 m.</t>
  </si>
  <si>
    <t>Câble HDMI Type A norme 1.3 longueur 3 m.</t>
  </si>
  <si>
    <t>Câble HDMI Type A norme 1.3 longueur 5 m.</t>
  </si>
  <si>
    <t>Câble HDMI Type A norme 1.3 longueur 10 m.</t>
  </si>
  <si>
    <t>Câble HDMI Type A norme 1.3 longueur 20 m.</t>
  </si>
  <si>
    <t>Câble HDMI 4K UHD longueur 2 m.</t>
  </si>
  <si>
    <t>Câble HDMI 4K UHD longueur 5 m.</t>
  </si>
  <si>
    <t>Câble HDMI 4K UHD longueur 10 m.</t>
  </si>
  <si>
    <t>Câble HDMI 4K UHD longueur 20 m.</t>
  </si>
  <si>
    <t>Câble antivol pour ordinateur portable compatible Kensington.</t>
  </si>
  <si>
    <t>Câble réseau Cat6 UTP rouleau 305 mètres.</t>
  </si>
  <si>
    <t>Connecteurs RJ45 Cat6 blindés.</t>
  </si>
  <si>
    <t>HDMI TYPE A de norme 1.3  1,5m</t>
  </si>
  <si>
    <t>HDMI TYPE A de norme 1.3 de 3m</t>
  </si>
  <si>
    <t>HDMI TYPE A de norme 1.3 de  5m</t>
  </si>
  <si>
    <t>HDMI TYPE A de norme 1.3 de  10m</t>
  </si>
  <si>
    <t>HDMI TYPE A de norme 1.3 de  20m</t>
  </si>
  <si>
    <t>HDMI TYPE A  de norme 4K de 2m</t>
  </si>
  <si>
    <t>HDMI TYPE A  de norme 4K de 5m</t>
  </si>
  <si>
    <t>HDMI TYPE A  de norme 4K de 10m</t>
  </si>
  <si>
    <t>HDMI TYPE A  de norme 4K de 20m</t>
  </si>
  <si>
    <t>Câble de sécurité</t>
  </si>
  <si>
    <t>Rouleau de câble réseaux</t>
  </si>
  <si>
    <t>Embouts RJ45</t>
  </si>
  <si>
    <t>▸  CÂBLES</t>
  </si>
  <si>
    <t>▸  CASQUES PROFESSIONNELS</t>
  </si>
  <si>
    <t xml:space="preserve">• Anti bruit , micro, bluetooth adaptables à tout ordinateurs
• Autonomie : au moins 30 heures
• Bande passante audio : 20 Hz – 20 000 Hz Bande passante du microphone : 100 Hz – 8 000 Hz
• Réduction de bruit
• Connectivité : Bluetooth
• Compatible Windows et MacOs
</t>
  </si>
  <si>
    <t>Clavier AZERTY</t>
  </si>
  <si>
    <t>Clavier AZERTY sans fil avec pavé numérique.</t>
  </si>
  <si>
    <t>▸  CLAVIER SANS FIL</t>
  </si>
  <si>
    <t>DD interne 500 G pour laptop SSD</t>
  </si>
  <si>
    <t>SSD interne 500 Go SATA/NVMe pour ordinateur portable.</t>
  </si>
  <si>
    <t>DD interne 500 G pour desktop HDD</t>
  </si>
  <si>
    <t>Disque dur HDD interne 500 Go 7200 rpm pour desktop.</t>
  </si>
  <si>
    <t>DD externe 1To SSD</t>
  </si>
  <si>
    <t>Disque SSD externe 1 To USB 3.0.</t>
  </si>
  <si>
    <t>DD externe 2To SSD</t>
  </si>
  <si>
    <t>Disque SSD externe 2 To USB 3.0.</t>
  </si>
  <si>
    <t>DD externe 5To SSD</t>
  </si>
  <si>
    <t>Disque SSD externe 5 To USB 3.0.</t>
  </si>
  <si>
    <t>▸ DISQUES DURS INTERNES / EXTERNES</t>
  </si>
  <si>
    <t xml:space="preserve">- Période et clauses de garantie: 
- Délai de livraison : 
- Disponibilité et autres </t>
  </si>
  <si>
    <t>Laptop Core I5, 14" 512Go , 16Go ram</t>
  </si>
  <si>
    <t xml:space="preserve">• Processeur :  core i5 ou équivalent AMD de dernière génération
• Système d'exploitation : Windows 11 Professionnel 64 bits Licence OEM
• Ecran : 14 pouces 
• Mémoire Ram : 16 Go
• Disque dur : 512 Go SSD
• Clavier : AZERTY
• Connectivité : Wifi, USB, HDMI
• Webcam et microphone intégrés
• Autonomie : au moins 5 heures
</t>
  </si>
  <si>
    <t>Laptop Core I7, 14" 512Go , 16Go ram</t>
  </si>
  <si>
    <t xml:space="preserve">• Processeur :  core i7 ou équivalent AMD de dernière génération
• Système d'exploitation : Windows 11 Professionnel 64 bits Licence OEM
• Ecran : 21 pouces 
• Mémoire Ram : 16 Go
• Disque dur : 512 SSD
• Clavier : AZERTY
• Connectivité : Wifi, USB, HDMI
• Webcam et microphone intégrés
• Autonomie : au moins 5 heures
</t>
  </si>
  <si>
    <t>Desktop Core i5 , 512Go, 21"</t>
  </si>
  <si>
    <t xml:space="preserve">• Processeur : core i5 dernière génération
• Système d'exploitation : Windows 11 Professionnel 64 bits Licence OEM
• Mémoire Ram : 8 Go
• Disque dur : 512 HDD
• Clavier : AZERTY
• Connectivité : Wifi, USB, HDMI
• Microphone intégrés
</t>
  </si>
  <si>
    <t>▸ LAPTOP / DESKTOP</t>
  </si>
  <si>
    <t>Android  10"</t>
  </si>
  <si>
    <t xml:space="preserve">• Taille d’écran : au moins 11 pouces AMOLED 120 Hz
• Processeur : Octa-core
• Mémoire Ram :  minimum 8 Go
• Mémoire du téléphone : Minimum 128 Go
• Batterie : minimum 8000 mAh
• Double SIM nano
• Minimum Android 13
</t>
  </si>
  <si>
    <t>▸ TABLETTE</t>
  </si>
  <si>
    <t>▸ ECRAN PC BUREAU</t>
  </si>
  <si>
    <t>24"  avec port HDMI et haut parleur intégré</t>
  </si>
  <si>
    <t xml:space="preserve">Moniteur 24 pouces Full HD avec support réglable (gauche, droit, haut et bas) et haut‑parleurs intégrés. Fourni avec un câble HDMI pour la connexion à l’ordinateur </t>
  </si>
  <si>
    <t>27" rt HDMI et haut parleur intégré</t>
  </si>
  <si>
    <t xml:space="preserve">Moniteur 27 pouces Full HD avec support réglable (gauche, droit, haut et bas) et haut‑parleurs intégrés. Fourni avec un câble HDMI pour la connexion à l’ordinateur </t>
  </si>
  <si>
    <t>32" avec port HDMI et haut parleur intégré</t>
  </si>
  <si>
    <t xml:space="preserve">Moniteur 32 pouces Full HD/4K avec support réglable (gauche, droit, haut et bas) et haut‑parleurs intégrés. Fourni avec un câble HDMI pour la connexion à l’ordinateur </t>
  </si>
  <si>
    <t xml:space="preserve">- Période et clauses de garantie: 
- Délai de livraison : 
- Disponibilité et autres: </t>
  </si>
  <si>
    <t>TVA 18 % si applicable
(FCFA)</t>
  </si>
  <si>
    <t>Imprimante A4 laser couleur multifonction</t>
  </si>
  <si>
    <t xml:space="preserve">• Fonction : Impression, copie, scan
• Type : Laser quadrichrome (couleur)
• Vitesse d’impression : au moins 25ppm
• Impression recto-verso : Automatique
• Format de numérisation : JPG, PDF, PDFA, TIFF
• Type de papier : A4
• Connectivité : USB, Wifi, Ethernet
</t>
  </si>
  <si>
    <t>Imprimante A4 laser blanc-noir multifonction</t>
  </si>
  <si>
    <t xml:space="preserve">• Fonction : Impression, copie, scan
• Type : Laser monochrome (blanc-noir)
• Vitesse d’impression : au moins 25ppm
• Impression recto-verso : Automatique
• Format de numérisation : JPG, PDF, PDFA, TIFF
• Type de papier : A4
• Connectivité : USB, Wifi, Ethernet
</t>
  </si>
  <si>
    <t>▸ IMPRIMANTES</t>
  </si>
  <si>
    <t> Recto-verso - A4/Legal - 1200 dpi x 1200 dpi - jusqu'à 25 ppm (mono) / jusqu'à 25 ppm (couleur) - Chargeur automatique de documents (60 feuilles) - jusqu'à 1500 pages par jour </t>
  </si>
  <si>
    <t xml:space="preserve">• Fonction : scan
• Vitesse der scan : au moins 40ppm
• Scan recto-verso : Automatique
• Format de numérisation : JPG, PDF, PDFA, TIFF
• Type de papier : A4
• Chargeur de document : 50 feuilles
• Reconnaissance de texte (OCR)
• Connectivité : USB, Wifi, Ethernet
</t>
  </si>
  <si>
    <t>optique , bluetooth</t>
  </si>
  <si>
    <t>Souris optique Bluetooth ergonomique debout.</t>
  </si>
  <si>
    <t>16 G</t>
  </si>
  <si>
    <t>Clé USB 16 Go USB 3.0.</t>
  </si>
  <si>
    <t>32 G</t>
  </si>
  <si>
    <t>Clé USB 32 Go USB 3.0.</t>
  </si>
  <si>
    <t>64G</t>
  </si>
  <si>
    <t>Clé USB 64 Go USB 3.0.</t>
  </si>
  <si>
    <t>Ordinaire AA</t>
  </si>
  <si>
    <t>Piles alcalines AA longue durée.</t>
  </si>
  <si>
    <t>Ordinaire AAA</t>
  </si>
  <si>
    <t>Piles alcalines AAA longue durée.</t>
  </si>
  <si>
    <t>Piles pour appareil photo</t>
  </si>
  <si>
    <t>Batteries/piles compatibles appareils photo numériques.</t>
  </si>
  <si>
    <t>Piles CMOS</t>
  </si>
  <si>
    <t>Pile CMOS CR2032 pour cartes mères.</t>
  </si>
  <si>
    <t>Visioconference</t>
  </si>
  <si>
    <t xml:space="preserve">• Résolution : Ful HD / 4K
• Champs de vision diagonal  : 90° et grand angle
• Haut parleur intégré : Non
• Zoom HD : Oui
</t>
  </si>
  <si>
    <t>Visioconference avec haut parleur et micro</t>
  </si>
  <si>
    <t xml:space="preserve">• Résolution : Ful HD / 4K
• Champs de vision diagonal  : 90° et grand angle
• Haut parleur intégré : Oui
• Zoom HD : Oui
</t>
  </si>
  <si>
    <t>Professionnel pour les projections</t>
  </si>
  <si>
    <t xml:space="preserve">• Résolution : Ful HD / 4K
• Lumiosité : au moins 3000 lumens
• Haut parleur intégré : Oui
• Conectivité : USB, VGA et HDMI
</t>
  </si>
  <si>
    <t xml:space="preserve">Pointeurs </t>
  </si>
  <si>
    <t>Pointeur laser sans fil pour présentation.</t>
  </si>
  <si>
    <t>Support d'ordinateur</t>
  </si>
  <si>
    <t>Support d’ordinateur ergonomique</t>
  </si>
  <si>
    <t>Chargeur USB‑C Lenovo compatible laptops professionnels.</t>
  </si>
  <si>
    <t>Chargeur USB‑C HP compatible laptops professionnels.</t>
  </si>
  <si>
    <t>Chargeur HP connecteur petit embout compatible modèles HP.</t>
  </si>
  <si>
    <t>Cartouche Noir W2210A</t>
  </si>
  <si>
    <t>Cartouche Noir W2210A  pour imprimante Laserjet Pro MFP M283fdw (207A)</t>
  </si>
  <si>
    <t>Cartouche Bleu W2211A</t>
  </si>
  <si>
    <t>Cartouche Bleu W2211A  pour imprimante Laserjet Pro MFP M283fdw (207A)</t>
  </si>
  <si>
    <t>Cartouche Jaune W2212A</t>
  </si>
  <si>
    <t>Cartouche Jaune W2212A  pour imprimante Laserjet Pro MFP M283fdw (207A)</t>
  </si>
  <si>
    <t>Cartouche Rouge W2213A</t>
  </si>
  <si>
    <t>Cartouche Rouge W2213A  pour imprimante Laserjet Pro MFP M283fdw (207A)</t>
  </si>
  <si>
    <t>Cartouche Noir W2030A</t>
  </si>
  <si>
    <t>Cartouche Noir W2030A pour imprimante Laserjet Pro MFP M479dw (415A)</t>
  </si>
  <si>
    <t>Cartouche Bleu W2031A</t>
  </si>
  <si>
    <t>Cartouche Bleu W2031A  pour imprimante Laserjet Pro MFP M479dw (415A)</t>
  </si>
  <si>
    <t>Cartouche Jaune W2032A</t>
  </si>
  <si>
    <t>Cartouche Jaune W2032A  pour imprimante Laserjet Pro MFP M479dw (415A)</t>
  </si>
  <si>
    <t>Cartouche Rouge W2033A</t>
  </si>
  <si>
    <t>Cartouche Rouge W2033A  pour imprimante Laserjet Pro MFP M479dw (415A)</t>
  </si>
  <si>
    <t>Cartouche Noir W2090A</t>
  </si>
  <si>
    <t>Cartouche Noir W2090A pour imprimante Laserjet MFP 179fnw (119A)</t>
  </si>
  <si>
    <t>Cartouche Bleu W2091A</t>
  </si>
  <si>
    <t>Cartouche Bleu W2091A pour imprimante Laserjet MFP 179fnw (119A)</t>
  </si>
  <si>
    <t>Cartouche Jaune W2092A</t>
  </si>
  <si>
    <t>Cartouche Jaune W2092A pour imprimante Laserjet MFP 179fnw (119A)</t>
  </si>
  <si>
    <t>Cartouche Rouge W2093A</t>
  </si>
  <si>
    <t>Cartouche Rouge W2093A pour imprimante Laserjet MFP 179fnw (119A)</t>
  </si>
  <si>
    <t>Cartouche C-EXV 54 Noir</t>
  </si>
  <si>
    <t>Cartouche C-EXV 54 Noir pour photocopieur Canon IR C3226i</t>
  </si>
  <si>
    <t>Cartouche C-EXV 54 Bleu</t>
  </si>
  <si>
    <t>Cartouche C-EXV 54 Bleu pour photocopieur Canon IR C3226i</t>
  </si>
  <si>
    <t>Cartouche C-EXV 54 Jaune</t>
  </si>
  <si>
    <t>Cartouche C-EXV 54 Jaune pour photocopieur Canon IR C3226i</t>
  </si>
  <si>
    <t>Cartouche C-EXV 54 Rouge</t>
  </si>
  <si>
    <t>Cartouche C-EXV 54 Rouge pour photocopieur Canon IR C3326i</t>
  </si>
  <si>
    <t xml:space="preserve"> Cartouche C-EXV 65 Noir</t>
  </si>
  <si>
    <t xml:space="preserve"> Cartouche C-EXV 65 Noir pour photocopieur Canon IR C3326i</t>
  </si>
  <si>
    <t xml:space="preserve"> Cartouche C-EXV 65 Bleu</t>
  </si>
  <si>
    <t xml:space="preserve"> Cartouche C-EXV 65 Bleu pour photocopieur Canon IR C3326i</t>
  </si>
  <si>
    <t xml:space="preserve"> Cartouche C-EXV 65 Jaune</t>
  </si>
  <si>
    <t xml:space="preserve"> Cartouche C-EXV 65 Jaune pour photocopieur Canon IR C3326i</t>
  </si>
  <si>
    <t xml:space="preserve"> Cartouche C-EXV 65 Rouge</t>
  </si>
  <si>
    <t xml:space="preserve"> Cartouche C-EXV 65 Rouge pour photocopieur Canon IR C3326i</t>
  </si>
  <si>
    <t>Cartouche 912XL  Noir</t>
  </si>
  <si>
    <t>Cartouche 912XL  Noir pour imprimante Hp OfficeJet Pro 8023</t>
  </si>
  <si>
    <t>Cartouche 912XL  Bleu</t>
  </si>
  <si>
    <t>Cartouche 912XL  Bleu pour imprimante Hp OfficeJet Pro 8023</t>
  </si>
  <si>
    <t>Cartouche 912XL  Jaune</t>
  </si>
  <si>
    <t>Cartouche 912XL  Jaune pour imprimante Hp OfficeJet Pro 8023</t>
  </si>
  <si>
    <t>Cartouche 912XL  Rouge</t>
  </si>
  <si>
    <t>Cartouche 912XL  Rouge pour imprimante Hp OfficeJet Pro 8023</t>
  </si>
  <si>
    <t>Cartouche Noir W2220A</t>
  </si>
  <si>
    <t>Cartouche Noir W2220A pour imprimante Laserjet Pro MFP 3303 (222A)</t>
  </si>
  <si>
    <t>Cartouche Bleu W2221A</t>
  </si>
  <si>
    <t>Cartouche Bleu W2221A pour imprimante Laserjet Pro MFP 3303 (222A)</t>
  </si>
  <si>
    <t>Cartouche Jaune W2222A</t>
  </si>
  <si>
    <t>Cartouche Jaune W2222A pour imprimante Laserjet Pro MFP 3303 (222A)</t>
  </si>
  <si>
    <t>Cartouche Rouge W2223A</t>
  </si>
  <si>
    <t>Cartouche Rouge W2223A pour imprimante Laserjet Pro MFP 3303 (222A)</t>
  </si>
  <si>
    <t>Sac à dos  pour ordinateurs  15" à 17"</t>
  </si>
  <si>
    <t>Sac à dos renforcé étanche pour ordinateurs portables 15 à 17 pouces.</t>
  </si>
  <si>
    <t>Sac en bandoulière  pour ordinateurs  15" à 17"</t>
  </si>
  <si>
    <t>Sacoche bandoulière étanche pour ordinateurs portables 15 à 17 pouces.</t>
  </si>
  <si>
    <t>▸ SCANNEUR</t>
  </si>
  <si>
    <t>▸ SOURIS SANS FIL</t>
  </si>
  <si>
    <t>▸ CLE USB</t>
  </si>
  <si>
    <t>▸PILES</t>
  </si>
  <si>
    <t>▸CAMERAS / VISIO CONFERENCES</t>
  </si>
  <si>
    <t>▸VIDEO PROJECTEURS + POINTEURS</t>
  </si>
  <si>
    <t>▸SUPPORT D'ORDINATEUR</t>
  </si>
  <si>
    <t>▸CHARGEURS LAPTOPS</t>
  </si>
  <si>
    <t>▸CARTOUCHES D'ENCRES</t>
  </si>
  <si>
    <t>Prix Unitaire T.T.C.
(FCFA)</t>
  </si>
  <si>
    <t>Prix Unitaire T.T.C.
(Euro)</t>
  </si>
  <si>
    <t>BORDEREAU DES PRIX UNITAIRES (BPU)</t>
  </si>
  <si>
    <t>CONTRAT CADRE</t>
  </si>
  <si>
    <r>
      <t xml:space="preserve">Observations : </t>
    </r>
    <r>
      <rPr>
        <b/>
        <sz val="11"/>
        <color rgb="FFFF0000"/>
        <rFont val="Arial"/>
        <family val="2"/>
      </rPr>
      <t>A renseigner par le fournisseur</t>
    </r>
    <r>
      <rPr>
        <b/>
        <sz val="11"/>
        <color rgb="FFFFFFFF"/>
        <rFont val="Arial"/>
        <family val="2"/>
        <charset val="1"/>
      </rPr>
      <t xml:space="preserve">
(Période et clauses de garantie / Délai de livraison / disponibilité et autres)</t>
    </r>
  </si>
  <si>
    <t>TAUX DE REMISE CONSENTI SUR LE CATALOGUE GENERAL DU TITULAIRE</t>
  </si>
  <si>
    <t>Soumissionnaire : indiquer ici le taux de remise consenti en %</t>
  </si>
  <si>
    <t>▸Sacs d'ordinateurs</t>
  </si>
  <si>
    <t>Chargeur de laptop Lenovo Type C</t>
  </si>
  <si>
    <t>Chargeur de laptop HP Type C</t>
  </si>
  <si>
    <t>Chargeur de laptop HP petit bout</t>
  </si>
  <si>
    <t>Casques audio professionnels</t>
  </si>
  <si>
    <t>Cartouche Noir W2300A</t>
  </si>
  <si>
    <t>Cartouche Noir W2300A pour imprimante Laserjet Pro MFP 4303fdw (230A)</t>
  </si>
  <si>
    <t>Cartouche Bleu W2301A</t>
  </si>
  <si>
    <t>Cartouche Jaune W2302A</t>
  </si>
  <si>
    <t>Cartouche Rouge W2303A</t>
  </si>
  <si>
    <t>Cartouche Bleu W2301A pour imprimante Laserjet Pro MFP 4303fdw (230A)</t>
  </si>
  <si>
    <t>Cartouche Jaune W2302A pour imprimante Laserjet Pro MFP 4303fdw (230A)</t>
  </si>
  <si>
    <t>Cartouche Rouge W2303A pour imprimante Laserjet Pro MFP 4303fdw (230A)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</si>
</sst>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EUR];[Red]#,##0.00\ [$EUR]"/>
    <numFmt numFmtId="165" formatCode="#,##0.00\ [$EUR]"/>
    <numFmt numFmtId="166" formatCode="#,##0&quot; FCFA&quot;;\-#,##0&quot; FCFA&quot;;\-"/>
    <numFmt numFmtId="167" formatCode="#,##0.00\ [$EUR];\-#,##0.00\ [$EUR]"/>
  </numFmts>
  <fonts count="19" x14ac:knownFonts="1">
    <font>
      <sz val="11"/>
      <color theme="1"/>
      <name val="Calibri"/>
      <family val="2"/>
      <charset val="1"/>
    </font>
    <font>
      <b/>
      <sz val="11"/>
      <color theme="1"/>
      <name val="Calibri"/>
      <family val="2"/>
      <charset val="1"/>
    </font>
    <font>
      <b/>
      <sz val="11"/>
      <color rgb="FF1A1A2E"/>
      <name val="Arial"/>
      <family val="2"/>
      <charset val="1"/>
    </font>
    <font>
      <b/>
      <sz val="11"/>
      <name val="Cambria"/>
      <family val="1"/>
      <charset val="1"/>
    </font>
    <font>
      <sz val="11"/>
      <name val="Cambria"/>
      <family val="1"/>
    </font>
    <font>
      <sz val="11"/>
      <color theme="1"/>
      <name val="Calibri"/>
      <family val="2"/>
      <charset val="1"/>
    </font>
    <font>
      <b/>
      <sz val="11"/>
      <color rgb="FF0000CC"/>
      <name val="Arial"/>
      <family val="2"/>
      <charset val="1"/>
    </font>
    <font>
      <b/>
      <sz val="11"/>
      <color rgb="FF0000CC"/>
      <name val="Arial"/>
      <family val="2"/>
    </font>
    <font>
      <sz val="9"/>
      <color theme="1"/>
      <name val="Calibri"/>
      <family val="2"/>
      <charset val="1"/>
    </font>
    <font>
      <b/>
      <sz val="11"/>
      <color rgb="FFFFFFFF"/>
      <name val="Arial"/>
      <family val="2"/>
      <charset val="1"/>
    </font>
    <font>
      <i/>
      <sz val="11"/>
      <color rgb="FF555566"/>
      <name val="Arial"/>
      <family val="2"/>
      <charset val="1"/>
    </font>
    <font>
      <sz val="11"/>
      <color rgb="FF444444"/>
      <name val="Arial"/>
      <family val="2"/>
      <charset val="1"/>
    </font>
    <font>
      <b/>
      <sz val="11"/>
      <color rgb="FF1B3A6B"/>
      <name val="Arial"/>
      <family val="2"/>
      <charset val="1"/>
    </font>
    <font>
      <b/>
      <sz val="11"/>
      <color rgb="FF333344"/>
      <name val="Arial"/>
      <family val="2"/>
      <charset val="1"/>
    </font>
    <font>
      <sz val="11"/>
      <color rgb="FF333344"/>
      <name val="Arial"/>
      <family val="2"/>
      <charset val="1"/>
    </font>
    <font>
      <sz val="11"/>
      <color rgb="FF1A1A2E"/>
      <name val="Arial"/>
      <family val="2"/>
      <charset val="1"/>
    </font>
    <font>
      <i/>
      <sz val="11"/>
      <color rgb="FF5C0000"/>
      <name val="Arial"/>
      <family val="2"/>
      <charset val="1"/>
    </font>
    <font>
      <b/>
      <sz val="11"/>
      <color rgb="FFFF0000"/>
      <name val="Arial"/>
      <family val="2"/>
    </font>
    <font>
      <sz val="11"/>
      <color rgb="FFFF0000"/>
      <name val="Arial"/>
      <family val="2"/>
      <charset val="1"/>
    </font>
  </fonts>
  <fills count="11">
    <fill>
      <patternFill patternType="none"/>
    </fill>
    <fill>
      <patternFill patternType="gray125"/>
    </fill>
    <fill>
      <patternFill patternType="solid">
        <fgColor rgb="FF1B3A6B"/>
        <bgColor rgb="FF333344"/>
      </patternFill>
    </fill>
    <fill>
      <patternFill patternType="solid">
        <fgColor rgb="FFF2F5FB"/>
        <bgColor rgb="FFEAF0FB"/>
      </patternFill>
    </fill>
    <fill>
      <patternFill patternType="solid">
        <fgColor rgb="FFD4AF37"/>
        <bgColor rgb="FFFFCC00"/>
      </patternFill>
    </fill>
    <fill>
      <patternFill patternType="solid">
        <fgColor rgb="FFFFF8E7"/>
        <bgColor rgb="FFFFF3CD"/>
      </patternFill>
    </fill>
    <fill>
      <patternFill patternType="solid">
        <fgColor rgb="FFEAF0FB"/>
        <bgColor rgb="FFF2F5FB"/>
      </patternFill>
    </fill>
    <fill>
      <patternFill patternType="solid">
        <fgColor rgb="FFFFFFFF"/>
        <bgColor rgb="FFFFF8E7"/>
      </patternFill>
    </fill>
    <fill>
      <patternFill patternType="solid">
        <fgColor rgb="FFFFF3CD"/>
        <bgColor rgb="FFFFF8E7"/>
      </patternFill>
    </fill>
    <fill>
      <patternFill patternType="solid">
        <fgColor rgb="FFFFFFFF"/>
        <bgColor rgb="FFFFFDE7"/>
      </patternFill>
    </fill>
    <fill>
      <patternFill patternType="solid">
        <fgColor rgb="FFDCE6F1"/>
        <bgColor rgb="FFEAF0FB"/>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rgb="FFAAAAAA"/>
      </bottom>
      <diagonal/>
    </border>
    <border>
      <left style="thin">
        <color auto="1"/>
      </left>
      <right style="thin">
        <color rgb="FFAAAAAA"/>
      </right>
      <top style="thin">
        <color rgb="FFAAAAAA"/>
      </top>
      <bottom style="thin">
        <color rgb="FFAAAAAA"/>
      </bottom>
      <diagonal/>
    </border>
    <border>
      <left style="thin">
        <color rgb="FFAAAAAA"/>
      </left>
      <right style="thin">
        <color rgb="FFAAAAAA"/>
      </right>
      <top style="thin">
        <color rgb="FFAAAAAA"/>
      </top>
      <bottom style="thin">
        <color rgb="FFAAAAAA"/>
      </bottom>
      <diagonal/>
    </border>
    <border>
      <left style="thin">
        <color rgb="FFAAAAAA"/>
      </left>
      <right style="thin">
        <color auto="1"/>
      </right>
      <top style="thin">
        <color rgb="FFAAAAAA"/>
      </top>
      <bottom style="thin">
        <color rgb="FFAAAAAA"/>
      </bottom>
      <diagonal/>
    </border>
    <border>
      <left style="thin">
        <color auto="1"/>
      </left>
      <right style="thin">
        <color auto="1"/>
      </right>
      <top style="thin">
        <color rgb="FFAAAAAA"/>
      </top>
      <bottom style="thin">
        <color rgb="FFAAAAAA"/>
      </bottom>
      <diagonal/>
    </border>
    <border>
      <left style="thin">
        <color auto="1"/>
      </left>
      <right style="thin">
        <color auto="1"/>
      </right>
      <top style="medium">
        <color rgb="FF1B3A6B"/>
      </top>
      <bottom style="thin">
        <color auto="1"/>
      </bottom>
      <diagonal/>
    </border>
    <border>
      <left style="thin">
        <color auto="1"/>
      </left>
      <right/>
      <top style="thin">
        <color rgb="FFAAAAAA"/>
      </top>
      <bottom style="thin">
        <color rgb="FFAAAAAA"/>
      </bottom>
      <diagonal/>
    </border>
    <border>
      <left/>
      <right/>
      <top style="thin">
        <color rgb="FFAAAAAA"/>
      </top>
      <bottom style="thin">
        <color rgb="FFAAAAAA"/>
      </bottom>
      <diagonal/>
    </border>
    <border>
      <left/>
      <right style="thin">
        <color auto="1"/>
      </right>
      <top style="thin">
        <color rgb="FFAAAAAA"/>
      </top>
      <bottom style="thin">
        <color rgb="FFAAAAAA"/>
      </bottom>
      <diagonal/>
    </border>
  </borders>
  <cellStyleXfs count="2">
    <xf numFmtId="0" fontId="0" fillId="0" borderId="0"/>
    <xf numFmtId="0" fontId="5" fillId="0" borderId="0"/>
  </cellStyleXfs>
  <cellXfs count="43">
    <xf numFmtId="0" fontId="0" fillId="0" borderId="0" xfId="0"/>
    <xf numFmtId="0" fontId="0" fillId="0" borderId="0" xfId="0" applyProtection="1">
      <protection locked="0"/>
    </xf>
    <xf numFmtId="0" fontId="1" fillId="0" borderId="0" xfId="0" applyFont="1" applyProtection="1">
      <protection locked="0"/>
    </xf>
    <xf numFmtId="166" fontId="4" fillId="7" borderId="5" xfId="0" applyNumberFormat="1" applyFont="1" applyFill="1" applyBorder="1" applyAlignment="1" applyProtection="1">
      <alignment horizontal="right" vertical="center"/>
      <protection locked="0"/>
    </xf>
    <xf numFmtId="0" fontId="0" fillId="0" borderId="0" xfId="0" applyFont="1" applyProtection="1">
      <protection locked="0"/>
    </xf>
    <xf numFmtId="166" fontId="6" fillId="7" borderId="5" xfId="0" applyNumberFormat="1" applyFont="1" applyFill="1" applyBorder="1" applyAlignment="1" applyProtection="1">
      <alignment horizontal="right" vertical="center"/>
      <protection locked="0"/>
    </xf>
    <xf numFmtId="165" fontId="7" fillId="9" borderId="5" xfId="0" applyNumberFormat="1" applyFont="1" applyFill="1" applyBorder="1" applyAlignment="1" applyProtection="1">
      <alignment horizontal="right" vertical="center"/>
      <protection locked="0"/>
    </xf>
    <xf numFmtId="0" fontId="1" fillId="0" borderId="0" xfId="0" applyFont="1" applyAlignment="1" applyProtection="1">
      <alignment vertical="center"/>
      <protection locked="0"/>
    </xf>
    <xf numFmtId="0" fontId="8" fillId="0" borderId="0" xfId="0" applyFont="1" applyProtection="1">
      <protection locked="0"/>
    </xf>
    <xf numFmtId="166" fontId="3" fillId="7" borderId="5" xfId="0" applyNumberFormat="1" applyFont="1" applyFill="1" applyBorder="1" applyAlignment="1" applyProtection="1">
      <alignment horizontal="right" vertical="center"/>
      <protection locked="0"/>
    </xf>
    <xf numFmtId="164" fontId="1" fillId="0" borderId="0" xfId="0" applyNumberFormat="1" applyFont="1" applyProtection="1">
      <protection locked="0"/>
    </xf>
    <xf numFmtId="0" fontId="1" fillId="0" borderId="0" xfId="0" applyFont="1" applyAlignment="1" applyProtection="1">
      <alignment horizontal="center"/>
      <protection locked="0"/>
    </xf>
    <xf numFmtId="165" fontId="1" fillId="0" borderId="0" xfId="0" applyNumberFormat="1" applyFont="1" applyAlignment="1" applyProtection="1">
      <alignment horizontal="center"/>
      <protection locked="0"/>
    </xf>
    <xf numFmtId="0" fontId="9" fillId="2" borderId="4"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center" vertical="center" wrapText="1"/>
      <protection locked="0"/>
    </xf>
    <xf numFmtId="164" fontId="9" fillId="2" borderId="5" xfId="0" applyNumberFormat="1" applyFont="1" applyFill="1" applyBorder="1" applyAlignment="1" applyProtection="1">
      <alignment horizontal="center" vertical="center" wrapText="1"/>
      <protection locked="0"/>
    </xf>
    <xf numFmtId="165" fontId="9" fillId="2" borderId="5" xfId="0" applyNumberFormat="1" applyFont="1" applyFill="1" applyBorder="1" applyAlignment="1" applyProtection="1">
      <alignment horizontal="center" vertical="center" wrapText="1"/>
      <protection locked="0"/>
    </xf>
    <xf numFmtId="0" fontId="12" fillId="6" borderId="7" xfId="0" applyFont="1" applyFill="1" applyBorder="1" applyAlignment="1" applyProtection="1">
      <alignment vertical="center"/>
      <protection locked="0"/>
    </xf>
    <xf numFmtId="0" fontId="12" fillId="7" borderId="4" xfId="0" applyFont="1" applyFill="1" applyBorder="1" applyAlignment="1" applyProtection="1">
      <alignment horizontal="center" vertical="center"/>
      <protection locked="0"/>
    </xf>
    <xf numFmtId="0" fontId="13" fillId="7" borderId="5" xfId="0" applyFont="1" applyFill="1" applyBorder="1" applyAlignment="1" applyProtection="1">
      <alignment horizontal="left" vertical="center" wrapText="1"/>
      <protection locked="0"/>
    </xf>
    <xf numFmtId="0" fontId="14" fillId="7" borderId="5" xfId="0" applyFont="1" applyFill="1" applyBorder="1" applyAlignment="1" applyProtection="1">
      <alignment horizontal="left" vertical="center" wrapText="1"/>
      <protection locked="0"/>
    </xf>
    <xf numFmtId="0" fontId="15" fillId="7" borderId="5" xfId="0" applyFont="1" applyFill="1" applyBorder="1" applyAlignment="1" applyProtection="1">
      <alignment horizontal="left" vertical="center" wrapText="1"/>
      <protection locked="0"/>
    </xf>
    <xf numFmtId="0" fontId="15" fillId="7" borderId="6" xfId="0" quotePrefix="1" applyFont="1" applyFill="1" applyBorder="1" applyAlignment="1" applyProtection="1">
      <alignment horizontal="left" vertical="center" wrapText="1"/>
      <protection locked="0"/>
    </xf>
    <xf numFmtId="0" fontId="0" fillId="0" borderId="0" xfId="0" applyFont="1" applyAlignment="1" applyProtection="1">
      <alignment vertical="center"/>
      <protection locked="0"/>
    </xf>
    <xf numFmtId="0" fontId="9" fillId="2" borderId="6" xfId="0" applyFont="1" applyFill="1" applyBorder="1" applyAlignment="1" applyProtection="1">
      <alignment horizontal="left" vertical="center" wrapText="1"/>
      <protection locked="0"/>
    </xf>
    <xf numFmtId="0" fontId="12" fillId="10" borderId="9" xfId="0" applyFont="1" applyFill="1" applyBorder="1" applyAlignment="1" applyProtection="1">
      <alignment horizontal="left" vertical="center"/>
      <protection locked="0"/>
    </xf>
    <xf numFmtId="0" fontId="2" fillId="10" borderId="10" xfId="0" applyFont="1" applyFill="1" applyBorder="1" applyAlignment="1" applyProtection="1">
      <alignment vertical="center" wrapText="1"/>
      <protection locked="0"/>
    </xf>
    <xf numFmtId="0" fontId="18" fillId="10" borderId="10" xfId="0" applyFont="1" applyFill="1" applyBorder="1" applyAlignment="1" applyProtection="1">
      <alignment vertical="center"/>
      <protection locked="0"/>
    </xf>
    <xf numFmtId="0" fontId="15" fillId="10" borderId="10" xfId="0" applyFont="1" applyFill="1" applyBorder="1" applyAlignment="1" applyProtection="1">
      <alignment horizontal="center" vertical="center" wrapText="1"/>
      <protection locked="0"/>
    </xf>
    <xf numFmtId="0" fontId="2" fillId="7" borderId="5" xfId="0" applyFont="1" applyFill="1" applyBorder="1" applyAlignment="1" applyProtection="1">
      <alignment horizontal="center" vertical="center"/>
      <protection locked="0"/>
    </xf>
    <xf numFmtId="167" fontId="6" fillId="10" borderId="10" xfId="0" applyNumberFormat="1" applyFont="1" applyFill="1" applyBorder="1" applyAlignment="1" applyProtection="1">
      <alignment horizontal="center" vertical="center"/>
      <protection locked="0"/>
    </xf>
    <xf numFmtId="166" fontId="6" fillId="10" borderId="10" xfId="0" applyNumberFormat="1" applyFont="1" applyFill="1" applyBorder="1" applyAlignment="1" applyProtection="1">
      <alignment horizontal="center" vertical="center"/>
      <protection locked="0"/>
    </xf>
    <xf numFmtId="166" fontId="3" fillId="10" borderId="10" xfId="0" applyNumberFormat="1" applyFont="1" applyFill="1" applyBorder="1" applyAlignment="1" applyProtection="1">
      <alignment horizontal="center" vertical="center"/>
      <protection locked="0"/>
    </xf>
    <xf numFmtId="0" fontId="15" fillId="10" borderId="11" xfId="0" applyFont="1" applyFill="1" applyBorder="1" applyAlignment="1" applyProtection="1">
      <alignment vertical="center" wrapText="1"/>
      <protection locked="0"/>
    </xf>
    <xf numFmtId="0" fontId="0" fillId="0" borderId="0" xfId="0" applyProtection="1"/>
    <xf numFmtId="0" fontId="16" fillId="8" borderId="8" xfId="0" applyFont="1" applyFill="1" applyBorder="1" applyAlignment="1" applyProtection="1">
      <alignment horizontal="left" vertical="center" wrapText="1"/>
      <protection locked="0"/>
    </xf>
    <xf numFmtId="0" fontId="12" fillId="6" borderId="7" xfId="0" applyFont="1" applyFill="1" applyBorder="1" applyAlignment="1" applyProtection="1">
      <alignment horizontal="left" vertical="center"/>
      <protection locked="0"/>
    </xf>
    <xf numFmtId="0" fontId="9" fillId="2" borderId="1" xfId="0" applyFont="1" applyFill="1" applyBorder="1" applyAlignment="1" applyProtection="1">
      <alignment horizontal="center" vertical="center"/>
      <protection locked="0"/>
    </xf>
    <xf numFmtId="0" fontId="2" fillId="3" borderId="2" xfId="0" applyFont="1" applyFill="1" applyBorder="1" applyAlignment="1" applyProtection="1">
      <alignment horizontal="center" vertical="center"/>
      <protection locked="0"/>
    </xf>
    <xf numFmtId="0" fontId="9" fillId="4" borderId="2" xfId="0" applyFont="1" applyFill="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10" fillId="0" borderId="2" xfId="0" applyFont="1" applyBorder="1" applyAlignment="1" applyProtection="1">
      <alignment horizontal="center" vertical="center"/>
      <protection locked="0"/>
    </xf>
    <xf numFmtId="0" fontId="11" fillId="5" borderId="3" xfId="0" applyFont="1" applyFill="1" applyBorder="1" applyAlignment="1" applyProtection="1">
      <alignment horizontal="center" vertical="center"/>
      <protection locked="0"/>
    </xf>
  </cellXfs>
  <cellStyles count="2">
    <cellStyle name="Normal" xfId="0" builtinId="0"/>
    <cellStyle name="Normal 2" xfId="1"/>
  </cellStyles>
  <dxfs count="0"/>
  <tableStyles count="0" defaultTableStyle="TableStyleMedium2" defaultPivotStyle="PivotStyleLight16"/>
  <colors>
    <indexedColors>
      <rgbColor rgb="FF000000"/>
      <rgbColor rgb="FFFFFFFF"/>
      <rgbColor rgb="FFFF0000"/>
      <rgbColor rgb="FF00FF00"/>
      <rgbColor rgb="FF0000CC"/>
      <rgbColor rgb="FFFFFF00"/>
      <rgbColor rgb="FFFF00FF"/>
      <rgbColor rgb="FF00FFFF"/>
      <rgbColor rgb="FF5C0000"/>
      <rgbColor rgb="FF008000"/>
      <rgbColor rgb="FF000080"/>
      <rgbColor rgb="FF808000"/>
      <rgbColor rgb="FF800080"/>
      <rgbColor rgb="FF008080"/>
      <rgbColor rgb="FFC0C0C0"/>
      <rgbColor rgb="FF808080"/>
      <rgbColor rgb="FF9999FF"/>
      <rgbColor rgb="FF993366"/>
      <rgbColor rgb="FFFFF3CD"/>
      <rgbColor rgb="FFEAF0FB"/>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CE6F1"/>
      <rgbColor rgb="FFF2F5FB"/>
      <rgbColor rgb="FFFFF8E7"/>
      <rgbColor rgb="FF99CCFF"/>
      <rgbColor rgb="FFFF99CC"/>
      <rgbColor rgb="FFCC99FF"/>
      <rgbColor rgb="FFFFCC99"/>
      <rgbColor rgb="FF3366FF"/>
      <rgbColor rgb="FF33CCCC"/>
      <rgbColor rgb="FF99CC00"/>
      <rgbColor rgb="FFFFCC00"/>
      <rgbColor rgb="FFD4AF37"/>
      <rgbColor rgb="FFFF6600"/>
      <rgbColor rgb="FF555566"/>
      <rgbColor rgb="FFAAAAAA"/>
      <rgbColor rgb="FF1B3A6B"/>
      <rgbColor rgb="FF339966"/>
      <rgbColor rgb="FF1A1A2E"/>
      <rgbColor rgb="FF444444"/>
      <rgbColor rgb="FF993300"/>
      <rgbColor rgb="FF993366"/>
      <rgbColor rgb="FF333399"/>
      <rgbColor rgb="FF33334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3"/>
  <sheetViews>
    <sheetView tabSelected="1" zoomScaleNormal="100" workbookViewId="0">
      <pane xSplit="3" ySplit="8" topLeftCell="G114" activePane="bottomRight" state="frozen"/>
      <selection pane="topRight" activeCell="D1" sqref="D1"/>
      <selection pane="bottomLeft" activeCell="A9" sqref="A9"/>
      <selection pane="bottomRight" activeCell="C118" sqref="C118"/>
    </sheetView>
  </sheetViews>
  <sheetFormatPr baseColWidth="10" defaultColWidth="8.81640625" defaultRowHeight="14.5" x14ac:dyDescent="0.35"/>
  <cols>
    <col min="1" max="1" width="6" style="4" customWidth="1"/>
    <col min="2" max="2" width="70.54296875" style="7" customWidth="1"/>
    <col min="3" max="3" width="48" style="23" customWidth="1"/>
    <col min="4" max="4" width="36.453125" style="4" customWidth="1"/>
    <col min="5" max="5" width="22" style="10" customWidth="1"/>
    <col min="6" max="6" width="22" style="4" customWidth="1"/>
    <col min="7" max="7" width="24" style="2" customWidth="1"/>
    <col min="8" max="8" width="20" style="11" customWidth="1"/>
    <col min="9" max="9" width="18" style="12" customWidth="1"/>
    <col min="10" max="10" width="41.36328125" style="4" customWidth="1"/>
    <col min="11" max="11" width="11.54296875" style="1" hidden="1" customWidth="1"/>
    <col min="12" max="16384" width="8.81640625" style="1"/>
  </cols>
  <sheetData>
    <row r="1" spans="1:11" ht="16.5" customHeight="1" x14ac:dyDescent="0.35">
      <c r="A1" s="37" t="s">
        <v>0</v>
      </c>
      <c r="B1" s="37"/>
      <c r="C1" s="37"/>
      <c r="D1" s="37"/>
      <c r="E1" s="37"/>
      <c r="F1" s="37"/>
      <c r="G1" s="37"/>
      <c r="H1" s="37"/>
      <c r="I1" s="37"/>
      <c r="J1" s="37"/>
    </row>
    <row r="2" spans="1:11" ht="14.25" customHeight="1" x14ac:dyDescent="0.35">
      <c r="A2" s="38" t="s">
        <v>213</v>
      </c>
      <c r="B2" s="38"/>
      <c r="C2" s="38"/>
      <c r="D2" s="38"/>
      <c r="E2" s="38"/>
      <c r="F2" s="38"/>
      <c r="G2" s="38"/>
      <c r="H2" s="38"/>
      <c r="I2" s="38"/>
      <c r="J2" s="38"/>
    </row>
    <row r="3" spans="1:11" ht="15" customHeight="1" x14ac:dyDescent="0.35">
      <c r="A3" s="39" t="s">
        <v>212</v>
      </c>
      <c r="B3" s="39"/>
      <c r="C3" s="39"/>
      <c r="D3" s="39"/>
      <c r="E3" s="39"/>
      <c r="F3" s="39"/>
      <c r="G3" s="39"/>
      <c r="H3" s="39"/>
      <c r="I3" s="39"/>
      <c r="J3" s="39"/>
    </row>
    <row r="4" spans="1:11" ht="14.25" customHeight="1" x14ac:dyDescent="0.35">
      <c r="A4" s="40" t="s">
        <v>1</v>
      </c>
      <c r="B4" s="40"/>
      <c r="C4" s="40"/>
      <c r="D4" s="40"/>
      <c r="E4" s="40"/>
      <c r="F4" s="40"/>
      <c r="G4" s="40"/>
      <c r="H4" s="40"/>
      <c r="I4" s="40"/>
      <c r="J4" s="40"/>
    </row>
    <row r="5" spans="1:11" ht="14.25" customHeight="1" x14ac:dyDescent="0.35">
      <c r="A5" s="41" t="s">
        <v>2</v>
      </c>
      <c r="B5" s="41"/>
      <c r="C5" s="41"/>
      <c r="D5" s="41"/>
      <c r="E5" s="41"/>
      <c r="F5" s="41"/>
      <c r="G5" s="41"/>
      <c r="H5" s="41"/>
      <c r="I5" s="41"/>
      <c r="J5" s="41"/>
    </row>
    <row r="6" spans="1:11" ht="14.25" customHeight="1" x14ac:dyDescent="0.35">
      <c r="A6" s="42" t="s">
        <v>3</v>
      </c>
      <c r="B6" s="42"/>
      <c r="C6" s="42"/>
      <c r="D6" s="42"/>
      <c r="E6" s="42"/>
      <c r="F6" s="42"/>
      <c r="G6" s="42"/>
      <c r="H6" s="42"/>
      <c r="I6" s="42"/>
      <c r="J6" s="42"/>
      <c r="K6" s="1">
        <v>655.95699999999999</v>
      </c>
    </row>
    <row r="7" spans="1:11" s="8" customFormat="1" ht="56" x14ac:dyDescent="0.3">
      <c r="A7" s="13" t="s">
        <v>4</v>
      </c>
      <c r="B7" s="14" t="s">
        <v>5</v>
      </c>
      <c r="C7" s="14" t="s">
        <v>6</v>
      </c>
      <c r="D7" s="14" t="s">
        <v>7</v>
      </c>
      <c r="E7" s="15" t="s">
        <v>8</v>
      </c>
      <c r="F7" s="14" t="s">
        <v>9</v>
      </c>
      <c r="G7" s="14" t="s">
        <v>104</v>
      </c>
      <c r="H7" s="14" t="s">
        <v>210</v>
      </c>
      <c r="I7" s="16" t="s">
        <v>211</v>
      </c>
      <c r="J7" s="24" t="s">
        <v>214</v>
      </c>
    </row>
    <row r="8" spans="1:11" x14ac:dyDescent="0.35">
      <c r="A8" s="17" t="s">
        <v>11</v>
      </c>
      <c r="B8" s="17"/>
      <c r="C8" s="17"/>
      <c r="D8" s="17"/>
      <c r="E8" s="17"/>
      <c r="F8" s="17"/>
      <c r="G8" s="17"/>
      <c r="H8" s="17"/>
      <c r="I8" s="17"/>
      <c r="J8" s="17"/>
    </row>
    <row r="9" spans="1:11" ht="42" x14ac:dyDescent="0.35">
      <c r="A9" s="18">
        <v>1</v>
      </c>
      <c r="B9" s="19" t="s">
        <v>12</v>
      </c>
      <c r="C9" s="20" t="s">
        <v>28</v>
      </c>
      <c r="D9" s="21"/>
      <c r="E9" s="6" t="str">
        <f>IF(F9&gt;0,F9/$K$6,"")</f>
        <v/>
      </c>
      <c r="F9" s="5"/>
      <c r="G9" s="3" t="str">
        <f>+IF(F9&gt;0,F9*0.18,"")</f>
        <v/>
      </c>
      <c r="H9" s="9" t="str">
        <f>IF(AND(G9&gt;0,F9&gt;0),F9+G9,"")</f>
        <v/>
      </c>
      <c r="I9" s="6" t="str">
        <f>IF(AND(H9&gt;0,F9&gt;0),H9/$K$6,"")</f>
        <v/>
      </c>
      <c r="J9" s="22" t="s">
        <v>103</v>
      </c>
    </row>
    <row r="10" spans="1:11" ht="42" x14ac:dyDescent="0.35">
      <c r="A10" s="18">
        <v>2</v>
      </c>
      <c r="B10" s="19" t="s">
        <v>13</v>
      </c>
      <c r="C10" s="20" t="s">
        <v>29</v>
      </c>
      <c r="D10" s="21"/>
      <c r="E10" s="6" t="str">
        <f t="shared" ref="E10:E24" si="0">IF(F10&gt;0,F10/$K$6,"")</f>
        <v/>
      </c>
      <c r="F10" s="5"/>
      <c r="G10" s="3" t="str">
        <f t="shared" ref="G10:G24" si="1">+IF(F10&gt;0,F10*0.18,"")</f>
        <v/>
      </c>
      <c r="H10" s="9" t="str">
        <f t="shared" ref="H10:H24" si="2">IF(AND(G10&gt;0,F10&gt;0),F10+G10,"")</f>
        <v/>
      </c>
      <c r="I10" s="6" t="str">
        <f t="shared" ref="I10:I24" si="3">IF(AND(H10&gt;0,F10&gt;0),H10/$K$6,"")</f>
        <v/>
      </c>
      <c r="J10" s="22" t="s">
        <v>103</v>
      </c>
    </row>
    <row r="11" spans="1:11" ht="42" x14ac:dyDescent="0.35">
      <c r="A11" s="18">
        <v>3</v>
      </c>
      <c r="B11" s="19" t="s">
        <v>14</v>
      </c>
      <c r="C11" s="20" t="s">
        <v>30</v>
      </c>
      <c r="D11" s="21"/>
      <c r="E11" s="6" t="str">
        <f t="shared" si="0"/>
        <v/>
      </c>
      <c r="F11" s="5"/>
      <c r="G11" s="3" t="str">
        <f t="shared" si="1"/>
        <v/>
      </c>
      <c r="H11" s="9" t="str">
        <f t="shared" si="2"/>
        <v/>
      </c>
      <c r="I11" s="6" t="str">
        <f t="shared" si="3"/>
        <v/>
      </c>
      <c r="J11" s="22" t="s">
        <v>103</v>
      </c>
    </row>
    <row r="12" spans="1:11" ht="42" x14ac:dyDescent="0.35">
      <c r="A12" s="18">
        <v>4</v>
      </c>
      <c r="B12" s="19" t="s">
        <v>15</v>
      </c>
      <c r="C12" s="20" t="s">
        <v>31</v>
      </c>
      <c r="D12" s="21"/>
      <c r="E12" s="6" t="str">
        <f t="shared" si="0"/>
        <v/>
      </c>
      <c r="F12" s="5"/>
      <c r="G12" s="3" t="str">
        <f t="shared" si="1"/>
        <v/>
      </c>
      <c r="H12" s="9" t="str">
        <f t="shared" si="2"/>
        <v/>
      </c>
      <c r="I12" s="6" t="str">
        <f t="shared" si="3"/>
        <v/>
      </c>
      <c r="J12" s="22" t="s">
        <v>103</v>
      </c>
    </row>
    <row r="13" spans="1:11" ht="42" x14ac:dyDescent="0.35">
      <c r="A13" s="18">
        <v>5</v>
      </c>
      <c r="B13" s="19" t="s">
        <v>16</v>
      </c>
      <c r="C13" s="20" t="s">
        <v>32</v>
      </c>
      <c r="D13" s="21"/>
      <c r="E13" s="6" t="str">
        <f t="shared" si="0"/>
        <v/>
      </c>
      <c r="F13" s="5"/>
      <c r="G13" s="3" t="str">
        <f t="shared" si="1"/>
        <v/>
      </c>
      <c r="H13" s="9" t="str">
        <f t="shared" si="2"/>
        <v/>
      </c>
      <c r="I13" s="6" t="str">
        <f t="shared" si="3"/>
        <v/>
      </c>
      <c r="J13" s="22" t="s">
        <v>103</v>
      </c>
    </row>
    <row r="14" spans="1:11" ht="42" x14ac:dyDescent="0.35">
      <c r="A14" s="18">
        <v>6</v>
      </c>
      <c r="B14" s="19" t="s">
        <v>17</v>
      </c>
      <c r="C14" s="20" t="s">
        <v>33</v>
      </c>
      <c r="D14" s="21"/>
      <c r="E14" s="6" t="str">
        <f t="shared" si="0"/>
        <v/>
      </c>
      <c r="F14" s="5"/>
      <c r="G14" s="3" t="str">
        <f t="shared" si="1"/>
        <v/>
      </c>
      <c r="H14" s="9" t="str">
        <f t="shared" si="2"/>
        <v/>
      </c>
      <c r="I14" s="6" t="str">
        <f t="shared" si="3"/>
        <v/>
      </c>
      <c r="J14" s="22" t="s">
        <v>103</v>
      </c>
    </row>
    <row r="15" spans="1:11" ht="42" x14ac:dyDescent="0.35">
      <c r="A15" s="18">
        <v>7</v>
      </c>
      <c r="B15" s="19" t="s">
        <v>18</v>
      </c>
      <c r="C15" s="20" t="s">
        <v>34</v>
      </c>
      <c r="D15" s="21"/>
      <c r="E15" s="6" t="str">
        <f t="shared" si="0"/>
        <v/>
      </c>
      <c r="F15" s="5"/>
      <c r="G15" s="3" t="str">
        <f t="shared" si="1"/>
        <v/>
      </c>
      <c r="H15" s="9" t="str">
        <f t="shared" si="2"/>
        <v/>
      </c>
      <c r="I15" s="6" t="str">
        <f t="shared" si="3"/>
        <v/>
      </c>
      <c r="J15" s="22" t="s">
        <v>103</v>
      </c>
    </row>
    <row r="16" spans="1:11" ht="42" x14ac:dyDescent="0.35">
      <c r="A16" s="18">
        <v>8</v>
      </c>
      <c r="B16" s="19" t="s">
        <v>19</v>
      </c>
      <c r="C16" s="20" t="s">
        <v>35</v>
      </c>
      <c r="D16" s="21"/>
      <c r="E16" s="6" t="str">
        <f t="shared" si="0"/>
        <v/>
      </c>
      <c r="F16" s="5"/>
      <c r="G16" s="3" t="str">
        <f t="shared" si="1"/>
        <v/>
      </c>
      <c r="H16" s="9" t="str">
        <f t="shared" si="2"/>
        <v/>
      </c>
      <c r="I16" s="6" t="str">
        <f t="shared" si="3"/>
        <v/>
      </c>
      <c r="J16" s="22" t="s">
        <v>103</v>
      </c>
    </row>
    <row r="17" spans="1:10" ht="42" x14ac:dyDescent="0.35">
      <c r="A17" s="18">
        <v>9</v>
      </c>
      <c r="B17" s="19" t="s">
        <v>20</v>
      </c>
      <c r="C17" s="20" t="s">
        <v>36</v>
      </c>
      <c r="D17" s="21"/>
      <c r="E17" s="6" t="str">
        <f t="shared" si="0"/>
        <v/>
      </c>
      <c r="F17" s="5"/>
      <c r="G17" s="3" t="str">
        <f t="shared" si="1"/>
        <v/>
      </c>
      <c r="H17" s="9" t="str">
        <f t="shared" si="2"/>
        <v/>
      </c>
      <c r="I17" s="6" t="str">
        <f t="shared" si="3"/>
        <v/>
      </c>
      <c r="J17" s="22" t="s">
        <v>103</v>
      </c>
    </row>
    <row r="18" spans="1:10" ht="42" x14ac:dyDescent="0.35">
      <c r="A18" s="18">
        <v>10</v>
      </c>
      <c r="B18" s="19" t="s">
        <v>21</v>
      </c>
      <c r="C18" s="20" t="s">
        <v>37</v>
      </c>
      <c r="D18" s="21"/>
      <c r="E18" s="6" t="str">
        <f t="shared" si="0"/>
        <v/>
      </c>
      <c r="F18" s="5"/>
      <c r="G18" s="3" t="str">
        <f t="shared" si="1"/>
        <v/>
      </c>
      <c r="H18" s="9" t="str">
        <f t="shared" si="2"/>
        <v/>
      </c>
      <c r="I18" s="6" t="str">
        <f t="shared" si="3"/>
        <v/>
      </c>
      <c r="J18" s="22" t="s">
        <v>103</v>
      </c>
    </row>
    <row r="19" spans="1:10" ht="42" x14ac:dyDescent="0.35">
      <c r="A19" s="18">
        <v>11</v>
      </c>
      <c r="B19" s="19" t="s">
        <v>22</v>
      </c>
      <c r="C19" s="20" t="s">
        <v>38</v>
      </c>
      <c r="D19" s="21"/>
      <c r="E19" s="6" t="str">
        <f t="shared" si="0"/>
        <v/>
      </c>
      <c r="F19" s="5"/>
      <c r="G19" s="3" t="str">
        <f t="shared" si="1"/>
        <v/>
      </c>
      <c r="H19" s="9" t="str">
        <f t="shared" si="2"/>
        <v/>
      </c>
      <c r="I19" s="6" t="str">
        <f t="shared" si="3"/>
        <v/>
      </c>
      <c r="J19" s="22" t="s">
        <v>103</v>
      </c>
    </row>
    <row r="20" spans="1:10" ht="42" x14ac:dyDescent="0.35">
      <c r="A20" s="18">
        <v>12</v>
      </c>
      <c r="B20" s="19" t="s">
        <v>23</v>
      </c>
      <c r="C20" s="20" t="s">
        <v>39</v>
      </c>
      <c r="D20" s="21"/>
      <c r="E20" s="6" t="str">
        <f t="shared" si="0"/>
        <v/>
      </c>
      <c r="F20" s="5"/>
      <c r="G20" s="3" t="str">
        <f t="shared" si="1"/>
        <v/>
      </c>
      <c r="H20" s="9" t="str">
        <f t="shared" si="2"/>
        <v/>
      </c>
      <c r="I20" s="6" t="str">
        <f t="shared" si="3"/>
        <v/>
      </c>
      <c r="J20" s="22" t="s">
        <v>103</v>
      </c>
    </row>
    <row r="21" spans="1:10" ht="42" x14ac:dyDescent="0.35">
      <c r="A21" s="18">
        <v>13</v>
      </c>
      <c r="B21" s="19" t="s">
        <v>24</v>
      </c>
      <c r="C21" s="20" t="s">
        <v>40</v>
      </c>
      <c r="D21" s="21"/>
      <c r="E21" s="6" t="str">
        <f t="shared" si="0"/>
        <v/>
      </c>
      <c r="F21" s="5"/>
      <c r="G21" s="3" t="str">
        <f t="shared" si="1"/>
        <v/>
      </c>
      <c r="H21" s="9" t="str">
        <f t="shared" si="2"/>
        <v/>
      </c>
      <c r="I21" s="6" t="str">
        <f t="shared" si="3"/>
        <v/>
      </c>
      <c r="J21" s="22" t="s">
        <v>103</v>
      </c>
    </row>
    <row r="22" spans="1:10" ht="42" x14ac:dyDescent="0.35">
      <c r="A22" s="18">
        <v>14</v>
      </c>
      <c r="B22" s="19" t="s">
        <v>25</v>
      </c>
      <c r="C22" s="20" t="s">
        <v>41</v>
      </c>
      <c r="D22" s="21"/>
      <c r="E22" s="6" t="str">
        <f t="shared" si="0"/>
        <v/>
      </c>
      <c r="F22" s="5"/>
      <c r="G22" s="3" t="str">
        <f t="shared" si="1"/>
        <v/>
      </c>
      <c r="H22" s="9" t="str">
        <f t="shared" si="2"/>
        <v/>
      </c>
      <c r="I22" s="6" t="str">
        <f t="shared" si="3"/>
        <v/>
      </c>
      <c r="J22" s="22" t="s">
        <v>103</v>
      </c>
    </row>
    <row r="23" spans="1:10" ht="42" x14ac:dyDescent="0.35">
      <c r="A23" s="18">
        <v>15</v>
      </c>
      <c r="B23" s="19" t="s">
        <v>26</v>
      </c>
      <c r="C23" s="20" t="s">
        <v>42</v>
      </c>
      <c r="D23" s="21"/>
      <c r="E23" s="6" t="str">
        <f t="shared" si="0"/>
        <v/>
      </c>
      <c r="F23" s="5"/>
      <c r="G23" s="3" t="str">
        <f t="shared" si="1"/>
        <v/>
      </c>
      <c r="H23" s="9" t="str">
        <f t="shared" si="2"/>
        <v/>
      </c>
      <c r="I23" s="6" t="str">
        <f t="shared" si="3"/>
        <v/>
      </c>
      <c r="J23" s="22" t="s">
        <v>103</v>
      </c>
    </row>
    <row r="24" spans="1:10" ht="42" x14ac:dyDescent="0.35">
      <c r="A24" s="18">
        <v>16</v>
      </c>
      <c r="B24" s="19" t="s">
        <v>27</v>
      </c>
      <c r="C24" s="20" t="s">
        <v>43</v>
      </c>
      <c r="D24" s="21"/>
      <c r="E24" s="6" t="str">
        <f t="shared" si="0"/>
        <v/>
      </c>
      <c r="F24" s="5"/>
      <c r="G24" s="3" t="str">
        <f t="shared" si="1"/>
        <v/>
      </c>
      <c r="H24" s="9" t="str">
        <f t="shared" si="2"/>
        <v/>
      </c>
      <c r="I24" s="6" t="str">
        <f t="shared" si="3"/>
        <v/>
      </c>
      <c r="J24" s="22" t="s">
        <v>103</v>
      </c>
    </row>
    <row r="25" spans="1:10" x14ac:dyDescent="0.35">
      <c r="A25" s="36" t="s">
        <v>68</v>
      </c>
      <c r="B25" s="36"/>
      <c r="C25" s="36"/>
      <c r="D25" s="36"/>
      <c r="E25" s="36"/>
      <c r="F25" s="36"/>
      <c r="G25" s="36"/>
      <c r="H25" s="36"/>
      <c r="I25" s="36"/>
      <c r="J25" s="36"/>
    </row>
    <row r="26" spans="1:10" ht="42" x14ac:dyDescent="0.35">
      <c r="A26" s="18">
        <v>1</v>
      </c>
      <c r="B26" s="19" t="s">
        <v>56</v>
      </c>
      <c r="C26" s="20" t="s">
        <v>44</v>
      </c>
      <c r="D26" s="21"/>
      <c r="E26" s="6" t="str">
        <f>IF(F26&gt;0,F26/$K$6,"")</f>
        <v/>
      </c>
      <c r="F26" s="5"/>
      <c r="G26" s="3" t="str">
        <f t="shared" ref="G26:G76" si="4">+IF(F26&gt;0,F26*0.18,"")</f>
        <v/>
      </c>
      <c r="H26" s="9" t="str">
        <f t="shared" ref="H26" si="5">IF(AND(G26&gt;0,F26&gt;0),F26+G26,"")</f>
        <v/>
      </c>
      <c r="I26" s="6" t="str">
        <f t="shared" ref="I26" si="6">IF(AND(H26&gt;0,F26&gt;0),H26/$K$6,"")</f>
        <v/>
      </c>
      <c r="J26" s="22" t="s">
        <v>85</v>
      </c>
    </row>
    <row r="27" spans="1:10" ht="42" x14ac:dyDescent="0.35">
      <c r="A27" s="18">
        <v>2</v>
      </c>
      <c r="B27" s="19" t="s">
        <v>57</v>
      </c>
      <c r="C27" s="20" t="s">
        <v>45</v>
      </c>
      <c r="D27" s="21"/>
      <c r="E27" s="6" t="str">
        <f t="shared" ref="E27:E76" si="7">IF(F27&gt;0,F27/$K$6,"")</f>
        <v/>
      </c>
      <c r="F27" s="5"/>
      <c r="G27" s="3" t="str">
        <f t="shared" si="4"/>
        <v/>
      </c>
      <c r="H27" s="9" t="str">
        <f t="shared" ref="H27:H37" si="8">IF(AND(G27&gt;0,F27&gt;0),F27+G27,"")</f>
        <v/>
      </c>
      <c r="I27" s="6" t="str">
        <f t="shared" ref="I27:I37" si="9">IF(AND(H27&gt;0,F27&gt;0),H27/$K$6,"")</f>
        <v/>
      </c>
      <c r="J27" s="22" t="s">
        <v>85</v>
      </c>
    </row>
    <row r="28" spans="1:10" ht="42" x14ac:dyDescent="0.35">
      <c r="A28" s="18">
        <v>3</v>
      </c>
      <c r="B28" s="19" t="s">
        <v>58</v>
      </c>
      <c r="C28" s="20" t="s">
        <v>46</v>
      </c>
      <c r="D28" s="21"/>
      <c r="E28" s="6" t="str">
        <f t="shared" si="7"/>
        <v/>
      </c>
      <c r="F28" s="5"/>
      <c r="G28" s="3" t="str">
        <f t="shared" si="4"/>
        <v/>
      </c>
      <c r="H28" s="9" t="str">
        <f t="shared" si="8"/>
        <v/>
      </c>
      <c r="I28" s="6" t="str">
        <f t="shared" si="9"/>
        <v/>
      </c>
      <c r="J28" s="22" t="s">
        <v>85</v>
      </c>
    </row>
    <row r="29" spans="1:10" ht="42" x14ac:dyDescent="0.35">
      <c r="A29" s="18">
        <v>4</v>
      </c>
      <c r="B29" s="19" t="s">
        <v>59</v>
      </c>
      <c r="C29" s="20" t="s">
        <v>47</v>
      </c>
      <c r="D29" s="21"/>
      <c r="E29" s="6" t="str">
        <f t="shared" si="7"/>
        <v/>
      </c>
      <c r="F29" s="5"/>
      <c r="G29" s="3" t="str">
        <f t="shared" si="4"/>
        <v/>
      </c>
      <c r="H29" s="9" t="str">
        <f t="shared" si="8"/>
        <v/>
      </c>
      <c r="I29" s="6" t="str">
        <f t="shared" si="9"/>
        <v/>
      </c>
      <c r="J29" s="22" t="s">
        <v>85</v>
      </c>
    </row>
    <row r="30" spans="1:10" ht="42" x14ac:dyDescent="0.35">
      <c r="A30" s="18">
        <v>5</v>
      </c>
      <c r="B30" s="19" t="s">
        <v>60</v>
      </c>
      <c r="C30" s="20" t="s">
        <v>48</v>
      </c>
      <c r="D30" s="21"/>
      <c r="E30" s="6" t="str">
        <f>IF(F30&gt;0,F30/$K$6,"")</f>
        <v/>
      </c>
      <c r="F30" s="5"/>
      <c r="G30" s="3" t="str">
        <f t="shared" si="4"/>
        <v/>
      </c>
      <c r="H30" s="9" t="str">
        <f t="shared" si="8"/>
        <v/>
      </c>
      <c r="I30" s="6" t="str">
        <f t="shared" si="9"/>
        <v/>
      </c>
      <c r="J30" s="22" t="s">
        <v>85</v>
      </c>
    </row>
    <row r="31" spans="1:10" ht="42" x14ac:dyDescent="0.35">
      <c r="A31" s="18">
        <v>6</v>
      </c>
      <c r="B31" s="19" t="s">
        <v>61</v>
      </c>
      <c r="C31" s="20" t="s">
        <v>49</v>
      </c>
      <c r="D31" s="21"/>
      <c r="E31" s="6" t="str">
        <f t="shared" si="7"/>
        <v/>
      </c>
      <c r="F31" s="5"/>
      <c r="G31" s="3" t="str">
        <f t="shared" si="4"/>
        <v/>
      </c>
      <c r="H31" s="9" t="str">
        <f t="shared" si="8"/>
        <v/>
      </c>
      <c r="I31" s="6" t="str">
        <f t="shared" si="9"/>
        <v/>
      </c>
      <c r="J31" s="22" t="s">
        <v>85</v>
      </c>
    </row>
    <row r="32" spans="1:10" ht="42" x14ac:dyDescent="0.35">
      <c r="A32" s="18">
        <v>7</v>
      </c>
      <c r="B32" s="19" t="s">
        <v>62</v>
      </c>
      <c r="C32" s="20" t="s">
        <v>50</v>
      </c>
      <c r="D32" s="21"/>
      <c r="E32" s="6" t="str">
        <f t="shared" si="7"/>
        <v/>
      </c>
      <c r="F32" s="5"/>
      <c r="G32" s="3" t="str">
        <f t="shared" si="4"/>
        <v/>
      </c>
      <c r="H32" s="9" t="str">
        <f t="shared" si="8"/>
        <v/>
      </c>
      <c r="I32" s="6" t="str">
        <f t="shared" si="9"/>
        <v/>
      </c>
      <c r="J32" s="22" t="s">
        <v>85</v>
      </c>
    </row>
    <row r="33" spans="1:10" ht="42" x14ac:dyDescent="0.35">
      <c r="A33" s="18">
        <v>8</v>
      </c>
      <c r="B33" s="19" t="s">
        <v>63</v>
      </c>
      <c r="C33" s="20" t="s">
        <v>51</v>
      </c>
      <c r="D33" s="21"/>
      <c r="E33" s="6" t="str">
        <f t="shared" si="7"/>
        <v/>
      </c>
      <c r="F33" s="5"/>
      <c r="G33" s="3" t="str">
        <f t="shared" si="4"/>
        <v/>
      </c>
      <c r="H33" s="9" t="str">
        <f t="shared" si="8"/>
        <v/>
      </c>
      <c r="I33" s="6" t="str">
        <f t="shared" si="9"/>
        <v/>
      </c>
      <c r="J33" s="22" t="s">
        <v>85</v>
      </c>
    </row>
    <row r="34" spans="1:10" ht="42" x14ac:dyDescent="0.35">
      <c r="A34" s="18">
        <v>9</v>
      </c>
      <c r="B34" s="19" t="s">
        <v>64</v>
      </c>
      <c r="C34" s="20" t="s">
        <v>52</v>
      </c>
      <c r="D34" s="21"/>
      <c r="E34" s="6" t="str">
        <f t="shared" si="7"/>
        <v/>
      </c>
      <c r="F34" s="5"/>
      <c r="G34" s="3" t="str">
        <f t="shared" si="4"/>
        <v/>
      </c>
      <c r="H34" s="9" t="str">
        <f t="shared" si="8"/>
        <v/>
      </c>
      <c r="I34" s="6" t="str">
        <f t="shared" si="9"/>
        <v/>
      </c>
      <c r="J34" s="22" t="s">
        <v>85</v>
      </c>
    </row>
    <row r="35" spans="1:10" ht="42" x14ac:dyDescent="0.35">
      <c r="A35" s="18">
        <v>10</v>
      </c>
      <c r="B35" s="19" t="s">
        <v>65</v>
      </c>
      <c r="C35" s="20" t="s">
        <v>53</v>
      </c>
      <c r="D35" s="21"/>
      <c r="E35" s="6" t="str">
        <f t="shared" si="7"/>
        <v/>
      </c>
      <c r="F35" s="5"/>
      <c r="G35" s="3" t="str">
        <f t="shared" si="4"/>
        <v/>
      </c>
      <c r="H35" s="9" t="str">
        <f t="shared" si="8"/>
        <v/>
      </c>
      <c r="I35" s="6" t="str">
        <f t="shared" si="9"/>
        <v/>
      </c>
      <c r="J35" s="22" t="s">
        <v>85</v>
      </c>
    </row>
    <row r="36" spans="1:10" ht="42" x14ac:dyDescent="0.35">
      <c r="A36" s="18">
        <v>11</v>
      </c>
      <c r="B36" s="19" t="s">
        <v>66</v>
      </c>
      <c r="C36" s="20" t="s">
        <v>54</v>
      </c>
      <c r="D36" s="21"/>
      <c r="E36" s="6" t="str">
        <f t="shared" si="7"/>
        <v/>
      </c>
      <c r="F36" s="5"/>
      <c r="G36" s="3" t="str">
        <f t="shared" si="4"/>
        <v/>
      </c>
      <c r="H36" s="9" t="str">
        <f t="shared" si="8"/>
        <v/>
      </c>
      <c r="I36" s="6" t="str">
        <f t="shared" si="9"/>
        <v/>
      </c>
      <c r="J36" s="22" t="s">
        <v>85</v>
      </c>
    </row>
    <row r="37" spans="1:10" ht="42" x14ac:dyDescent="0.35">
      <c r="A37" s="18">
        <v>12</v>
      </c>
      <c r="B37" s="19" t="s">
        <v>67</v>
      </c>
      <c r="C37" s="20" t="s">
        <v>55</v>
      </c>
      <c r="D37" s="21"/>
      <c r="E37" s="6" t="str">
        <f t="shared" si="7"/>
        <v/>
      </c>
      <c r="F37" s="5"/>
      <c r="G37" s="3" t="str">
        <f t="shared" si="4"/>
        <v/>
      </c>
      <c r="H37" s="9" t="str">
        <f t="shared" si="8"/>
        <v/>
      </c>
      <c r="I37" s="6" t="str">
        <f t="shared" si="9"/>
        <v/>
      </c>
      <c r="J37" s="22" t="s">
        <v>85</v>
      </c>
    </row>
    <row r="38" spans="1:10" x14ac:dyDescent="0.35">
      <c r="A38" s="17" t="s">
        <v>69</v>
      </c>
      <c r="B38" s="17"/>
      <c r="C38" s="17"/>
      <c r="D38" s="17"/>
      <c r="E38" s="17"/>
      <c r="F38" s="17"/>
      <c r="G38" s="17"/>
      <c r="H38" s="17"/>
      <c r="I38" s="17"/>
      <c r="J38" s="17"/>
    </row>
    <row r="39" spans="1:10" ht="126" x14ac:dyDescent="0.35">
      <c r="A39" s="18">
        <v>1</v>
      </c>
      <c r="B39" s="19" t="s">
        <v>221</v>
      </c>
      <c r="C39" s="20" t="s">
        <v>70</v>
      </c>
      <c r="D39" s="21"/>
      <c r="E39" s="6" t="str">
        <f t="shared" si="7"/>
        <v/>
      </c>
      <c r="F39" s="5"/>
      <c r="G39" s="3" t="str">
        <f t="shared" si="4"/>
        <v/>
      </c>
      <c r="H39" s="9" t="str">
        <f t="shared" ref="H39" si="10">IF(AND(G39&gt;0,F39&gt;0),F39+G39,"")</f>
        <v/>
      </c>
      <c r="I39" s="6" t="str">
        <f t="shared" ref="I39" si="11">IF(AND(H39&gt;0,F39&gt;0),H39/$K$6,"")</f>
        <v/>
      </c>
      <c r="J39" s="22" t="s">
        <v>85</v>
      </c>
    </row>
    <row r="40" spans="1:10" x14ac:dyDescent="0.35">
      <c r="A40" s="17" t="s">
        <v>73</v>
      </c>
      <c r="B40" s="17"/>
      <c r="C40" s="17"/>
      <c r="D40" s="17"/>
      <c r="E40" s="17"/>
      <c r="F40" s="17"/>
      <c r="G40" s="17"/>
      <c r="H40" s="17"/>
      <c r="I40" s="17"/>
      <c r="J40" s="17"/>
    </row>
    <row r="41" spans="1:10" ht="42" x14ac:dyDescent="0.35">
      <c r="A41" s="18">
        <v>1</v>
      </c>
      <c r="B41" s="19" t="s">
        <v>71</v>
      </c>
      <c r="C41" s="20" t="s">
        <v>72</v>
      </c>
      <c r="D41" s="21"/>
      <c r="E41" s="6" t="str">
        <f t="shared" si="7"/>
        <v/>
      </c>
      <c r="F41" s="5"/>
      <c r="G41" s="3" t="str">
        <f t="shared" si="4"/>
        <v/>
      </c>
      <c r="H41" s="9" t="str">
        <f t="shared" ref="H41" si="12">IF(AND(G41&gt;0,F41&gt;0),F41+G41,"")</f>
        <v/>
      </c>
      <c r="I41" s="6" t="str">
        <f t="shared" ref="I41" si="13">IF(AND(H41&gt;0,F41&gt;0),H41/$K$6,"")</f>
        <v/>
      </c>
      <c r="J41" s="22" t="s">
        <v>85</v>
      </c>
    </row>
    <row r="42" spans="1:10" x14ac:dyDescent="0.35">
      <c r="A42" s="17" t="s">
        <v>84</v>
      </c>
      <c r="B42" s="17"/>
      <c r="C42" s="17"/>
      <c r="D42" s="17"/>
      <c r="E42" s="17"/>
      <c r="F42" s="17"/>
      <c r="G42" s="17"/>
      <c r="H42" s="17"/>
      <c r="I42" s="17"/>
      <c r="J42" s="17"/>
    </row>
    <row r="43" spans="1:10" ht="42" x14ac:dyDescent="0.35">
      <c r="A43" s="18">
        <v>1</v>
      </c>
      <c r="B43" s="19" t="s">
        <v>74</v>
      </c>
      <c r="C43" s="20" t="s">
        <v>75</v>
      </c>
      <c r="D43" s="21"/>
      <c r="E43" s="6" t="str">
        <f t="shared" si="7"/>
        <v/>
      </c>
      <c r="F43" s="5"/>
      <c r="G43" s="3" t="str">
        <f t="shared" si="4"/>
        <v/>
      </c>
      <c r="H43" s="9" t="str">
        <f t="shared" ref="H43:H47" si="14">IF(AND(G43&gt;0,F43&gt;0),F43+G43,"")</f>
        <v/>
      </c>
      <c r="I43" s="6" t="str">
        <f t="shared" ref="I43:I47" si="15">IF(AND(H43&gt;0,F43&gt;0),H43/$K$6,"")</f>
        <v/>
      </c>
      <c r="J43" s="22" t="s">
        <v>85</v>
      </c>
    </row>
    <row r="44" spans="1:10" ht="42" x14ac:dyDescent="0.35">
      <c r="A44" s="18">
        <v>2</v>
      </c>
      <c r="B44" s="19" t="s">
        <v>76</v>
      </c>
      <c r="C44" s="20" t="s">
        <v>77</v>
      </c>
      <c r="D44" s="21"/>
      <c r="E44" s="6" t="str">
        <f t="shared" si="7"/>
        <v/>
      </c>
      <c r="F44" s="5"/>
      <c r="G44" s="3" t="str">
        <f t="shared" si="4"/>
        <v/>
      </c>
      <c r="H44" s="9" t="str">
        <f t="shared" si="14"/>
        <v/>
      </c>
      <c r="I44" s="6" t="str">
        <f t="shared" si="15"/>
        <v/>
      </c>
      <c r="J44" s="22" t="s">
        <v>85</v>
      </c>
    </row>
    <row r="45" spans="1:10" ht="42" x14ac:dyDescent="0.35">
      <c r="A45" s="18">
        <v>3</v>
      </c>
      <c r="B45" s="19" t="s">
        <v>78</v>
      </c>
      <c r="C45" s="20" t="s">
        <v>79</v>
      </c>
      <c r="D45" s="21"/>
      <c r="E45" s="6" t="str">
        <f t="shared" si="7"/>
        <v/>
      </c>
      <c r="F45" s="5"/>
      <c r="G45" s="3" t="str">
        <f t="shared" si="4"/>
        <v/>
      </c>
      <c r="H45" s="9" t="str">
        <f t="shared" si="14"/>
        <v/>
      </c>
      <c r="I45" s="6" t="str">
        <f t="shared" si="15"/>
        <v/>
      </c>
      <c r="J45" s="22" t="s">
        <v>85</v>
      </c>
    </row>
    <row r="46" spans="1:10" ht="42" x14ac:dyDescent="0.35">
      <c r="A46" s="18">
        <v>4</v>
      </c>
      <c r="B46" s="19" t="s">
        <v>80</v>
      </c>
      <c r="C46" s="20" t="s">
        <v>81</v>
      </c>
      <c r="D46" s="21"/>
      <c r="E46" s="6" t="str">
        <f t="shared" si="7"/>
        <v/>
      </c>
      <c r="F46" s="5"/>
      <c r="G46" s="3" t="str">
        <f t="shared" si="4"/>
        <v/>
      </c>
      <c r="H46" s="9" t="str">
        <f t="shared" si="14"/>
        <v/>
      </c>
      <c r="I46" s="6" t="str">
        <f t="shared" si="15"/>
        <v/>
      </c>
      <c r="J46" s="22" t="s">
        <v>85</v>
      </c>
    </row>
    <row r="47" spans="1:10" ht="42" x14ac:dyDescent="0.35">
      <c r="A47" s="18">
        <v>5</v>
      </c>
      <c r="B47" s="19" t="s">
        <v>82</v>
      </c>
      <c r="C47" s="20" t="s">
        <v>83</v>
      </c>
      <c r="D47" s="21"/>
      <c r="E47" s="6" t="str">
        <f t="shared" si="7"/>
        <v/>
      </c>
      <c r="F47" s="5"/>
      <c r="G47" s="3" t="str">
        <f t="shared" si="4"/>
        <v/>
      </c>
      <c r="H47" s="9" t="str">
        <f t="shared" si="14"/>
        <v/>
      </c>
      <c r="I47" s="6" t="str">
        <f t="shared" si="15"/>
        <v/>
      </c>
      <c r="J47" s="22" t="s">
        <v>85</v>
      </c>
    </row>
    <row r="48" spans="1:10" x14ac:dyDescent="0.35">
      <c r="A48" s="17" t="s">
        <v>92</v>
      </c>
      <c r="B48" s="17"/>
      <c r="C48" s="17"/>
      <c r="D48" s="17"/>
      <c r="E48" s="17"/>
      <c r="F48" s="17"/>
      <c r="G48" s="17"/>
      <c r="H48" s="17"/>
      <c r="I48" s="17"/>
      <c r="J48" s="17"/>
    </row>
    <row r="49" spans="1:10" ht="168" x14ac:dyDescent="0.35">
      <c r="A49" s="18">
        <v>1</v>
      </c>
      <c r="B49" s="19" t="s">
        <v>86</v>
      </c>
      <c r="C49" s="20" t="s">
        <v>87</v>
      </c>
      <c r="D49" s="21"/>
      <c r="E49" s="6" t="str">
        <f t="shared" si="7"/>
        <v/>
      </c>
      <c r="F49" s="5"/>
      <c r="G49" s="3" t="str">
        <f t="shared" si="4"/>
        <v/>
      </c>
      <c r="H49" s="9" t="str">
        <f t="shared" ref="H49:H51" si="16">IF(AND(G49&gt;0,F49&gt;0),F49+G49,"")</f>
        <v/>
      </c>
      <c r="I49" s="6" t="str">
        <f t="shared" ref="I49:I51" si="17">IF(AND(H49&gt;0,F49&gt;0),H49/$K$6,"")</f>
        <v/>
      </c>
      <c r="J49" s="22" t="s">
        <v>85</v>
      </c>
    </row>
    <row r="50" spans="1:10" ht="168" x14ac:dyDescent="0.35">
      <c r="A50" s="18">
        <v>2</v>
      </c>
      <c r="B50" s="19" t="s">
        <v>88</v>
      </c>
      <c r="C50" s="20" t="s">
        <v>89</v>
      </c>
      <c r="D50" s="21"/>
      <c r="E50" s="6" t="str">
        <f t="shared" si="7"/>
        <v/>
      </c>
      <c r="F50" s="5"/>
      <c r="G50" s="3" t="str">
        <f t="shared" si="4"/>
        <v/>
      </c>
      <c r="H50" s="9" t="str">
        <f t="shared" si="16"/>
        <v/>
      </c>
      <c r="I50" s="6" t="str">
        <f t="shared" si="17"/>
        <v/>
      </c>
      <c r="J50" s="22" t="s">
        <v>85</v>
      </c>
    </row>
    <row r="51" spans="1:10" ht="126" x14ac:dyDescent="0.35">
      <c r="A51" s="18">
        <v>3</v>
      </c>
      <c r="B51" s="19" t="s">
        <v>90</v>
      </c>
      <c r="C51" s="20" t="s">
        <v>91</v>
      </c>
      <c r="D51" s="21"/>
      <c r="E51" s="6" t="str">
        <f t="shared" si="7"/>
        <v/>
      </c>
      <c r="F51" s="5"/>
      <c r="G51" s="3" t="str">
        <f t="shared" si="4"/>
        <v/>
      </c>
      <c r="H51" s="9" t="str">
        <f t="shared" si="16"/>
        <v/>
      </c>
      <c r="I51" s="6" t="str">
        <f t="shared" si="17"/>
        <v/>
      </c>
      <c r="J51" s="22" t="s">
        <v>85</v>
      </c>
    </row>
    <row r="52" spans="1:10" x14ac:dyDescent="0.35">
      <c r="A52" s="17" t="s">
        <v>95</v>
      </c>
      <c r="B52" s="17"/>
      <c r="C52" s="17"/>
      <c r="D52" s="17"/>
      <c r="E52" s="17"/>
      <c r="F52" s="17"/>
      <c r="G52" s="17"/>
      <c r="H52" s="17"/>
      <c r="I52" s="17"/>
      <c r="J52" s="17"/>
    </row>
    <row r="53" spans="1:10" ht="126" x14ac:dyDescent="0.35">
      <c r="A53" s="18">
        <v>1</v>
      </c>
      <c r="B53" s="19" t="s">
        <v>93</v>
      </c>
      <c r="C53" s="20" t="s">
        <v>94</v>
      </c>
      <c r="D53" s="21"/>
      <c r="E53" s="6" t="str">
        <f t="shared" si="7"/>
        <v/>
      </c>
      <c r="F53" s="5"/>
      <c r="G53" s="3" t="str">
        <f t="shared" si="4"/>
        <v/>
      </c>
      <c r="H53" s="9" t="str">
        <f t="shared" ref="H53" si="18">IF(AND(G53&gt;0,F53&gt;0),F53+G53,"")</f>
        <v/>
      </c>
      <c r="I53" s="6" t="str">
        <f t="shared" ref="I53" si="19">IF(AND(H53&gt;0,F53&gt;0),H53/$K$6,"")</f>
        <v/>
      </c>
      <c r="J53" s="22" t="s">
        <v>85</v>
      </c>
    </row>
    <row r="54" spans="1:10" x14ac:dyDescent="0.35">
      <c r="A54" s="17" t="s">
        <v>96</v>
      </c>
      <c r="B54" s="17"/>
      <c r="C54" s="17"/>
      <c r="D54" s="17"/>
      <c r="E54" s="17"/>
      <c r="F54" s="17"/>
      <c r="G54" s="17"/>
      <c r="H54" s="17"/>
      <c r="I54" s="17"/>
      <c r="J54" s="17"/>
    </row>
    <row r="55" spans="1:10" ht="56" x14ac:dyDescent="0.35">
      <c r="A55" s="18">
        <v>1</v>
      </c>
      <c r="B55" s="19" t="s">
        <v>97</v>
      </c>
      <c r="C55" s="20" t="s">
        <v>98</v>
      </c>
      <c r="D55" s="21"/>
      <c r="E55" s="6" t="str">
        <f t="shared" si="7"/>
        <v/>
      </c>
      <c r="F55" s="5"/>
      <c r="G55" s="3" t="str">
        <f t="shared" si="4"/>
        <v/>
      </c>
      <c r="H55" s="9" t="str">
        <f t="shared" ref="H55:H57" si="20">IF(AND(G55&gt;0,F55&gt;0),F55+G55,"")</f>
        <v/>
      </c>
      <c r="I55" s="6" t="str">
        <f t="shared" ref="I55:I57" si="21">IF(AND(H55&gt;0,F55&gt;0),H55/$K$6,"")</f>
        <v/>
      </c>
      <c r="J55" s="22" t="s">
        <v>85</v>
      </c>
    </row>
    <row r="56" spans="1:10" ht="56" x14ac:dyDescent="0.35">
      <c r="A56" s="18">
        <v>2</v>
      </c>
      <c r="B56" s="19" t="s">
        <v>99</v>
      </c>
      <c r="C56" s="20" t="s">
        <v>100</v>
      </c>
      <c r="D56" s="21"/>
      <c r="E56" s="6" t="str">
        <f t="shared" si="7"/>
        <v/>
      </c>
      <c r="F56" s="5"/>
      <c r="G56" s="3" t="str">
        <f t="shared" si="4"/>
        <v/>
      </c>
      <c r="H56" s="9" t="str">
        <f t="shared" si="20"/>
        <v/>
      </c>
      <c r="I56" s="6" t="str">
        <f t="shared" si="21"/>
        <v/>
      </c>
      <c r="J56" s="22" t="s">
        <v>85</v>
      </c>
    </row>
    <row r="57" spans="1:10" ht="56" x14ac:dyDescent="0.35">
      <c r="A57" s="18">
        <v>3</v>
      </c>
      <c r="B57" s="19" t="s">
        <v>101</v>
      </c>
      <c r="C57" s="20" t="s">
        <v>102</v>
      </c>
      <c r="D57" s="21"/>
      <c r="E57" s="6" t="str">
        <f t="shared" si="7"/>
        <v/>
      </c>
      <c r="F57" s="5"/>
      <c r="G57" s="3" t="str">
        <f t="shared" si="4"/>
        <v/>
      </c>
      <c r="H57" s="9" t="str">
        <f t="shared" si="20"/>
        <v/>
      </c>
      <c r="I57" s="6" t="str">
        <f t="shared" si="21"/>
        <v/>
      </c>
      <c r="J57" s="22" t="s">
        <v>85</v>
      </c>
    </row>
    <row r="58" spans="1:10" x14ac:dyDescent="0.35">
      <c r="A58" s="17" t="s">
        <v>109</v>
      </c>
      <c r="B58" s="17"/>
      <c r="C58" s="17"/>
      <c r="D58" s="17"/>
      <c r="E58" s="17"/>
      <c r="F58" s="17"/>
      <c r="G58" s="17"/>
      <c r="H58" s="17"/>
      <c r="I58" s="17"/>
      <c r="J58" s="17"/>
    </row>
    <row r="59" spans="1:10" ht="112" x14ac:dyDescent="0.35">
      <c r="A59" s="18">
        <v>1</v>
      </c>
      <c r="B59" s="19" t="s">
        <v>105</v>
      </c>
      <c r="C59" s="20" t="s">
        <v>106</v>
      </c>
      <c r="D59" s="21"/>
      <c r="E59" s="6" t="str">
        <f t="shared" si="7"/>
        <v/>
      </c>
      <c r="F59" s="5"/>
      <c r="G59" s="3" t="str">
        <f t="shared" si="4"/>
        <v/>
      </c>
      <c r="H59" s="9" t="str">
        <f t="shared" ref="H59:H60" si="22">IF(AND(G59&gt;0,F59&gt;0),F59+G59,"")</f>
        <v/>
      </c>
      <c r="I59" s="6" t="str">
        <f t="shared" ref="I59:I60" si="23">IF(AND(H59&gt;0,F59&gt;0),H59/$K$6,"")</f>
        <v/>
      </c>
      <c r="J59" s="22" t="s">
        <v>85</v>
      </c>
    </row>
    <row r="60" spans="1:10" ht="112" x14ac:dyDescent="0.35">
      <c r="A60" s="18">
        <v>2</v>
      </c>
      <c r="B60" s="19" t="s">
        <v>107</v>
      </c>
      <c r="C60" s="20" t="s">
        <v>108</v>
      </c>
      <c r="D60" s="21"/>
      <c r="E60" s="6" t="str">
        <f t="shared" si="7"/>
        <v/>
      </c>
      <c r="F60" s="5"/>
      <c r="G60" s="3" t="str">
        <f t="shared" si="4"/>
        <v/>
      </c>
      <c r="H60" s="9" t="str">
        <f t="shared" si="22"/>
        <v/>
      </c>
      <c r="I60" s="6" t="str">
        <f t="shared" si="23"/>
        <v/>
      </c>
      <c r="J60" s="22" t="s">
        <v>85</v>
      </c>
    </row>
    <row r="61" spans="1:10" x14ac:dyDescent="0.35">
      <c r="A61" s="17" t="s">
        <v>201</v>
      </c>
      <c r="B61" s="17"/>
      <c r="C61" s="17"/>
      <c r="D61" s="17"/>
      <c r="E61" s="17"/>
      <c r="F61" s="17"/>
      <c r="G61" s="17"/>
      <c r="H61" s="17"/>
      <c r="I61" s="17"/>
      <c r="J61" s="17"/>
    </row>
    <row r="62" spans="1:10" ht="126" x14ac:dyDescent="0.35">
      <c r="A62" s="18">
        <v>1</v>
      </c>
      <c r="B62" s="19" t="s">
        <v>110</v>
      </c>
      <c r="C62" s="20" t="s">
        <v>111</v>
      </c>
      <c r="D62" s="21"/>
      <c r="E62" s="6" t="str">
        <f t="shared" si="7"/>
        <v/>
      </c>
      <c r="F62" s="5"/>
      <c r="G62" s="3" t="str">
        <f t="shared" si="4"/>
        <v/>
      </c>
      <c r="H62" s="9" t="str">
        <f t="shared" ref="H62" si="24">IF(AND(G62&gt;0,F62&gt;0),F62+G62,"")</f>
        <v/>
      </c>
      <c r="I62" s="6" t="str">
        <f t="shared" ref="I62" si="25">IF(AND(H62&gt;0,F62&gt;0),H62/$K$6,"")</f>
        <v/>
      </c>
      <c r="J62" s="22" t="s">
        <v>85</v>
      </c>
    </row>
    <row r="63" spans="1:10" x14ac:dyDescent="0.35">
      <c r="A63" s="17" t="s">
        <v>202</v>
      </c>
      <c r="B63" s="17"/>
      <c r="C63" s="17"/>
      <c r="D63" s="17"/>
      <c r="E63" s="17"/>
      <c r="F63" s="17"/>
      <c r="G63" s="17"/>
      <c r="H63" s="17"/>
      <c r="I63" s="17"/>
      <c r="J63" s="17"/>
    </row>
    <row r="64" spans="1:10" ht="42" x14ac:dyDescent="0.35">
      <c r="A64" s="18">
        <v>1</v>
      </c>
      <c r="B64" s="19" t="s">
        <v>112</v>
      </c>
      <c r="C64" s="20" t="s">
        <v>113</v>
      </c>
      <c r="D64" s="21"/>
      <c r="E64" s="6" t="str">
        <f t="shared" si="7"/>
        <v/>
      </c>
      <c r="F64" s="5"/>
      <c r="G64" s="3" t="str">
        <f t="shared" si="4"/>
        <v/>
      </c>
      <c r="H64" s="9" t="str">
        <f t="shared" ref="H64" si="26">IF(AND(G64&gt;0,F64&gt;0),F64+G64,"")</f>
        <v/>
      </c>
      <c r="I64" s="6" t="str">
        <f t="shared" ref="I64" si="27">IF(AND(H64&gt;0,F64&gt;0),H64/$K$6,"")</f>
        <v/>
      </c>
      <c r="J64" s="22" t="s">
        <v>85</v>
      </c>
    </row>
    <row r="65" spans="1:10" x14ac:dyDescent="0.35">
      <c r="A65" s="17" t="s">
        <v>203</v>
      </c>
      <c r="B65" s="17"/>
      <c r="C65" s="17"/>
      <c r="D65" s="17"/>
      <c r="E65" s="17"/>
      <c r="F65" s="17"/>
      <c r="G65" s="17"/>
      <c r="H65" s="17"/>
      <c r="I65" s="17"/>
      <c r="J65" s="17"/>
    </row>
    <row r="66" spans="1:10" ht="42" x14ac:dyDescent="0.35">
      <c r="A66" s="18">
        <v>1</v>
      </c>
      <c r="B66" s="19" t="s">
        <v>114</v>
      </c>
      <c r="C66" s="20" t="s">
        <v>115</v>
      </c>
      <c r="D66" s="21"/>
      <c r="E66" s="6" t="str">
        <f t="shared" si="7"/>
        <v/>
      </c>
      <c r="F66" s="5"/>
      <c r="G66" s="3" t="str">
        <f t="shared" si="4"/>
        <v/>
      </c>
      <c r="H66" s="9" t="str">
        <f t="shared" ref="H66:H68" si="28">IF(AND(G66&gt;0,F66&gt;0),F66+G66,"")</f>
        <v/>
      </c>
      <c r="I66" s="6" t="str">
        <f t="shared" ref="I66:I68" si="29">IF(AND(H66&gt;0,F66&gt;0),H66/$K$6,"")</f>
        <v/>
      </c>
      <c r="J66" s="22" t="s">
        <v>85</v>
      </c>
    </row>
    <row r="67" spans="1:10" ht="42" x14ac:dyDescent="0.35">
      <c r="A67" s="18">
        <v>2</v>
      </c>
      <c r="B67" s="19" t="s">
        <v>116</v>
      </c>
      <c r="C67" s="20" t="s">
        <v>117</v>
      </c>
      <c r="D67" s="21"/>
      <c r="E67" s="6" t="str">
        <f t="shared" si="7"/>
        <v/>
      </c>
      <c r="F67" s="5"/>
      <c r="G67" s="3" t="str">
        <f t="shared" si="4"/>
        <v/>
      </c>
      <c r="H67" s="9" t="str">
        <f t="shared" si="28"/>
        <v/>
      </c>
      <c r="I67" s="6" t="str">
        <f t="shared" si="29"/>
        <v/>
      </c>
      <c r="J67" s="22" t="s">
        <v>85</v>
      </c>
    </row>
    <row r="68" spans="1:10" ht="42" x14ac:dyDescent="0.35">
      <c r="A68" s="18">
        <v>3</v>
      </c>
      <c r="B68" s="19" t="s">
        <v>118</v>
      </c>
      <c r="C68" s="20" t="s">
        <v>119</v>
      </c>
      <c r="D68" s="21"/>
      <c r="E68" s="6" t="str">
        <f t="shared" si="7"/>
        <v/>
      </c>
      <c r="F68" s="5"/>
      <c r="G68" s="3" t="str">
        <f t="shared" si="4"/>
        <v/>
      </c>
      <c r="H68" s="9" t="str">
        <f t="shared" si="28"/>
        <v/>
      </c>
      <c r="I68" s="6" t="str">
        <f t="shared" si="29"/>
        <v/>
      </c>
      <c r="J68" s="22" t="s">
        <v>85</v>
      </c>
    </row>
    <row r="69" spans="1:10" x14ac:dyDescent="0.35">
      <c r="A69" s="17" t="s">
        <v>204</v>
      </c>
      <c r="B69" s="17"/>
      <c r="C69" s="17"/>
      <c r="D69" s="17"/>
      <c r="E69" s="17"/>
      <c r="F69" s="17"/>
      <c r="G69" s="17"/>
      <c r="H69" s="17"/>
      <c r="I69" s="17"/>
      <c r="J69" s="17"/>
    </row>
    <row r="70" spans="1:10" ht="42" x14ac:dyDescent="0.35">
      <c r="A70" s="18">
        <v>1</v>
      </c>
      <c r="B70" s="19" t="s">
        <v>120</v>
      </c>
      <c r="C70" s="20" t="s">
        <v>121</v>
      </c>
      <c r="D70" s="21"/>
      <c r="E70" s="6" t="str">
        <f t="shared" si="7"/>
        <v/>
      </c>
      <c r="F70" s="5"/>
      <c r="G70" s="3" t="str">
        <f t="shared" si="4"/>
        <v/>
      </c>
      <c r="H70" s="9" t="str">
        <f t="shared" ref="H70:H72" si="30">IF(AND(G70&gt;0,F70&gt;0),F70+G70,"")</f>
        <v/>
      </c>
      <c r="I70" s="6" t="str">
        <f t="shared" ref="I70:I72" si="31">IF(AND(H70&gt;0,F70&gt;0),H70/$K$6,"")</f>
        <v/>
      </c>
      <c r="J70" s="22" t="s">
        <v>85</v>
      </c>
    </row>
    <row r="71" spans="1:10" ht="42" x14ac:dyDescent="0.35">
      <c r="A71" s="18">
        <v>2</v>
      </c>
      <c r="B71" s="19" t="s">
        <v>122</v>
      </c>
      <c r="C71" s="20" t="s">
        <v>123</v>
      </c>
      <c r="D71" s="21"/>
      <c r="E71" s="6" t="str">
        <f t="shared" si="7"/>
        <v/>
      </c>
      <c r="F71" s="5"/>
      <c r="G71" s="3" t="str">
        <f t="shared" si="4"/>
        <v/>
      </c>
      <c r="H71" s="9" t="str">
        <f t="shared" si="30"/>
        <v/>
      </c>
      <c r="I71" s="6" t="str">
        <f t="shared" si="31"/>
        <v/>
      </c>
      <c r="J71" s="22" t="s">
        <v>85</v>
      </c>
    </row>
    <row r="72" spans="1:10" ht="42" x14ac:dyDescent="0.35">
      <c r="A72" s="18">
        <v>3</v>
      </c>
      <c r="B72" s="19" t="s">
        <v>124</v>
      </c>
      <c r="C72" s="20" t="s">
        <v>125</v>
      </c>
      <c r="D72" s="21"/>
      <c r="E72" s="6" t="str">
        <f t="shared" si="7"/>
        <v/>
      </c>
      <c r="F72" s="5"/>
      <c r="G72" s="3" t="str">
        <f t="shared" si="4"/>
        <v/>
      </c>
      <c r="H72" s="9" t="str">
        <f t="shared" si="30"/>
        <v/>
      </c>
      <c r="I72" s="6" t="str">
        <f t="shared" si="31"/>
        <v/>
      </c>
      <c r="J72" s="22" t="s">
        <v>85</v>
      </c>
    </row>
    <row r="73" spans="1:10" ht="42" x14ac:dyDescent="0.35">
      <c r="A73" s="18">
        <v>4</v>
      </c>
      <c r="B73" s="19" t="s">
        <v>126</v>
      </c>
      <c r="C73" s="20" t="s">
        <v>127</v>
      </c>
      <c r="D73" s="21"/>
      <c r="E73" s="6" t="str">
        <f t="shared" si="7"/>
        <v/>
      </c>
      <c r="F73" s="5"/>
      <c r="G73" s="3" t="str">
        <f t="shared" si="4"/>
        <v/>
      </c>
      <c r="H73" s="9" t="str">
        <f t="shared" ref="H73" si="32">IF(AND(G73&gt;0,F73&gt;0),F73+G73,"")</f>
        <v/>
      </c>
      <c r="I73" s="6" t="str">
        <f t="shared" ref="I73" si="33">IF(AND(H73&gt;0,F73&gt;0),H73/$K$6,"")</f>
        <v/>
      </c>
      <c r="J73" s="22" t="s">
        <v>85</v>
      </c>
    </row>
    <row r="74" spans="1:10" x14ac:dyDescent="0.35">
      <c r="A74" s="17" t="s">
        <v>205</v>
      </c>
      <c r="B74" s="17"/>
      <c r="C74" s="17"/>
      <c r="D74" s="17"/>
      <c r="E74" s="17"/>
      <c r="F74" s="17"/>
      <c r="G74" s="17"/>
      <c r="H74" s="17"/>
      <c r="I74" s="17"/>
      <c r="J74" s="17"/>
    </row>
    <row r="75" spans="1:10" ht="70" x14ac:dyDescent="0.35">
      <c r="A75" s="18"/>
      <c r="B75" s="19" t="s">
        <v>128</v>
      </c>
      <c r="C75" s="20" t="s">
        <v>129</v>
      </c>
      <c r="D75" s="21"/>
      <c r="E75" s="6" t="str">
        <f t="shared" si="7"/>
        <v/>
      </c>
      <c r="F75" s="5"/>
      <c r="G75" s="3" t="str">
        <f t="shared" si="4"/>
        <v/>
      </c>
      <c r="H75" s="9" t="str">
        <f t="shared" ref="H75:H76" si="34">IF(AND(G75&gt;0,F75&gt;0),F75+G75,"")</f>
        <v/>
      </c>
      <c r="I75" s="6" t="str">
        <f t="shared" ref="I75:I76" si="35">IF(AND(H75&gt;0,F75&gt;0),H75/$K$6,"")</f>
        <v/>
      </c>
      <c r="J75" s="22" t="s">
        <v>85</v>
      </c>
    </row>
    <row r="76" spans="1:10" ht="70" x14ac:dyDescent="0.35">
      <c r="A76" s="18"/>
      <c r="B76" s="19" t="s">
        <v>130</v>
      </c>
      <c r="C76" s="20" t="s">
        <v>131</v>
      </c>
      <c r="D76" s="21"/>
      <c r="E76" s="6" t="str">
        <f t="shared" si="7"/>
        <v/>
      </c>
      <c r="F76" s="5"/>
      <c r="G76" s="3" t="str">
        <f t="shared" si="4"/>
        <v/>
      </c>
      <c r="H76" s="9" t="str">
        <f t="shared" si="34"/>
        <v/>
      </c>
      <c r="I76" s="6" t="str">
        <f t="shared" si="35"/>
        <v/>
      </c>
      <c r="J76" s="22" t="s">
        <v>85</v>
      </c>
    </row>
    <row r="77" spans="1:10" x14ac:dyDescent="0.35">
      <c r="A77" s="17" t="s">
        <v>206</v>
      </c>
      <c r="B77" s="17"/>
      <c r="C77" s="17"/>
      <c r="D77" s="17"/>
      <c r="E77" s="17"/>
      <c r="F77" s="17"/>
      <c r="G77" s="17"/>
      <c r="H77" s="17"/>
      <c r="I77" s="17"/>
      <c r="J77" s="17"/>
    </row>
    <row r="78" spans="1:10" ht="70" x14ac:dyDescent="0.35">
      <c r="A78" s="18">
        <v>1</v>
      </c>
      <c r="B78" s="19" t="s">
        <v>132</v>
      </c>
      <c r="C78" s="20" t="s">
        <v>133</v>
      </c>
      <c r="D78" s="21"/>
      <c r="E78" s="6" t="str">
        <f t="shared" ref="E78:E79" si="36">IF(F78&gt;0,F78/$K$6,"")</f>
        <v/>
      </c>
      <c r="F78" s="5"/>
      <c r="G78" s="3" t="str">
        <f t="shared" ref="G78:G79" si="37">+IF(F78&gt;0,F78*0.18,"")</f>
        <v/>
      </c>
      <c r="H78" s="9" t="str">
        <f t="shared" ref="H78:H79" si="38">IF(AND(G78&gt;0,F78&gt;0),F78+G78,"")</f>
        <v/>
      </c>
      <c r="I78" s="6" t="str">
        <f t="shared" ref="I78:I79" si="39">IF(AND(H78&gt;0,F78&gt;0),H78/$K$6,"")</f>
        <v/>
      </c>
      <c r="J78" s="22" t="s">
        <v>85</v>
      </c>
    </row>
    <row r="79" spans="1:10" ht="42" x14ac:dyDescent="0.35">
      <c r="A79" s="18">
        <v>2</v>
      </c>
      <c r="B79" s="19" t="s">
        <v>134</v>
      </c>
      <c r="C79" s="20" t="s">
        <v>135</v>
      </c>
      <c r="D79" s="21"/>
      <c r="E79" s="6" t="str">
        <f t="shared" si="36"/>
        <v/>
      </c>
      <c r="F79" s="5"/>
      <c r="G79" s="3" t="str">
        <f t="shared" si="37"/>
        <v/>
      </c>
      <c r="H79" s="9" t="str">
        <f t="shared" si="38"/>
        <v/>
      </c>
      <c r="I79" s="6" t="str">
        <f t="shared" si="39"/>
        <v/>
      </c>
      <c r="J79" s="22" t="s">
        <v>85</v>
      </c>
    </row>
    <row r="80" spans="1:10" x14ac:dyDescent="0.35">
      <c r="A80" s="17" t="s">
        <v>207</v>
      </c>
      <c r="B80" s="17"/>
      <c r="C80" s="17"/>
      <c r="D80" s="17"/>
      <c r="E80" s="17"/>
      <c r="F80" s="17"/>
      <c r="G80" s="17"/>
      <c r="H80" s="17"/>
      <c r="I80" s="17"/>
      <c r="J80" s="17"/>
    </row>
    <row r="81" spans="1:10" ht="42" x14ac:dyDescent="0.35">
      <c r="A81" s="18">
        <v>1</v>
      </c>
      <c r="B81" s="19" t="s">
        <v>136</v>
      </c>
      <c r="C81" s="20" t="s">
        <v>137</v>
      </c>
      <c r="D81" s="21"/>
      <c r="E81" s="6" t="str">
        <f t="shared" ref="E81" si="40">IF(F81&gt;0,F81/$K$6,"")</f>
        <v/>
      </c>
      <c r="F81" s="5"/>
      <c r="G81" s="3" t="str">
        <f t="shared" ref="G81" si="41">+IF(F81&gt;0,F81*0.18,"")</f>
        <v/>
      </c>
      <c r="H81" s="9" t="str">
        <f t="shared" ref="H81" si="42">IF(AND(G81&gt;0,F81&gt;0),F81+G81,"")</f>
        <v/>
      </c>
      <c r="I81" s="6" t="str">
        <f t="shared" ref="I81" si="43">IF(AND(H81&gt;0,F81&gt;0),H81/$K$6,"")</f>
        <v/>
      </c>
      <c r="J81" s="22" t="s">
        <v>85</v>
      </c>
    </row>
    <row r="82" spans="1:10" x14ac:dyDescent="0.35">
      <c r="A82" s="17" t="s">
        <v>208</v>
      </c>
      <c r="B82" s="17"/>
      <c r="C82" s="17"/>
      <c r="D82" s="17"/>
      <c r="E82" s="17"/>
      <c r="F82" s="17"/>
      <c r="G82" s="17"/>
      <c r="H82" s="17"/>
      <c r="I82" s="17"/>
      <c r="J82" s="17"/>
    </row>
    <row r="83" spans="1:10" ht="42" x14ac:dyDescent="0.35">
      <c r="A83" s="18">
        <v>1</v>
      </c>
      <c r="B83" s="19" t="s">
        <v>218</v>
      </c>
      <c r="C83" s="20" t="s">
        <v>138</v>
      </c>
      <c r="D83" s="21"/>
      <c r="E83" s="6" t="str">
        <f t="shared" ref="E83:E121" si="44">IF(F83&gt;0,F83/$K$6,"")</f>
        <v/>
      </c>
      <c r="F83" s="5"/>
      <c r="G83" s="3" t="str">
        <f t="shared" ref="G83:G121" si="45">+IF(F83&gt;0,F83*0.18,"")</f>
        <v/>
      </c>
      <c r="H83" s="9" t="str">
        <f t="shared" ref="H83:H85" si="46">IF(AND(G83&gt;0,F83&gt;0),F83+G83,"")</f>
        <v/>
      </c>
      <c r="I83" s="6" t="str">
        <f t="shared" ref="I83:I85" si="47">IF(AND(H83&gt;0,F83&gt;0),H83/$K$6,"")</f>
        <v/>
      </c>
      <c r="J83" s="22" t="s">
        <v>85</v>
      </c>
    </row>
    <row r="84" spans="1:10" ht="42" x14ac:dyDescent="0.35">
      <c r="A84" s="18">
        <v>2</v>
      </c>
      <c r="B84" s="19" t="s">
        <v>219</v>
      </c>
      <c r="C84" s="20" t="s">
        <v>139</v>
      </c>
      <c r="D84" s="21"/>
      <c r="E84" s="6" t="str">
        <f t="shared" si="44"/>
        <v/>
      </c>
      <c r="F84" s="5"/>
      <c r="G84" s="3" t="str">
        <f t="shared" si="45"/>
        <v/>
      </c>
      <c r="H84" s="9" t="str">
        <f t="shared" si="46"/>
        <v/>
      </c>
      <c r="I84" s="6" t="str">
        <f t="shared" si="47"/>
        <v/>
      </c>
      <c r="J84" s="22" t="s">
        <v>85</v>
      </c>
    </row>
    <row r="85" spans="1:10" ht="42" x14ac:dyDescent="0.35">
      <c r="A85" s="18">
        <v>3</v>
      </c>
      <c r="B85" s="19" t="s">
        <v>220</v>
      </c>
      <c r="C85" s="20" t="s">
        <v>140</v>
      </c>
      <c r="D85" s="21"/>
      <c r="E85" s="6" t="str">
        <f t="shared" si="44"/>
        <v/>
      </c>
      <c r="F85" s="5"/>
      <c r="G85" s="3" t="str">
        <f t="shared" si="45"/>
        <v/>
      </c>
      <c r="H85" s="9" t="str">
        <f t="shared" si="46"/>
        <v/>
      </c>
      <c r="I85" s="6" t="str">
        <f t="shared" si="47"/>
        <v/>
      </c>
      <c r="J85" s="22" t="s">
        <v>85</v>
      </c>
    </row>
    <row r="86" spans="1:10" x14ac:dyDescent="0.35">
      <c r="A86" s="17" t="s">
        <v>209</v>
      </c>
      <c r="B86" s="17"/>
      <c r="C86" s="17"/>
      <c r="D86" s="17"/>
      <c r="E86" s="17"/>
      <c r="F86" s="17"/>
      <c r="G86" s="17"/>
      <c r="H86" s="17"/>
      <c r="I86" s="17"/>
      <c r="J86" s="17"/>
    </row>
    <row r="87" spans="1:10" ht="42" x14ac:dyDescent="0.35">
      <c r="A87" s="18">
        <v>1</v>
      </c>
      <c r="B87" s="19" t="s">
        <v>141</v>
      </c>
      <c r="C87" s="20" t="s">
        <v>142</v>
      </c>
      <c r="D87" s="21"/>
      <c r="E87" s="6" t="str">
        <f t="shared" si="44"/>
        <v/>
      </c>
      <c r="F87" s="5"/>
      <c r="G87" s="3" t="str">
        <f t="shared" si="45"/>
        <v/>
      </c>
      <c r="H87" s="9" t="str">
        <f t="shared" ref="H87:H121" si="48">IF(AND(G87&gt;0,F87&gt;0),F87+G87,"")</f>
        <v/>
      </c>
      <c r="I87" s="6" t="str">
        <f t="shared" ref="I87:I121" si="49">IF(AND(H87&gt;0,F87&gt;0),H87/$K$6,"")</f>
        <v/>
      </c>
      <c r="J87" s="22" t="s">
        <v>85</v>
      </c>
    </row>
    <row r="88" spans="1:10" ht="42" x14ac:dyDescent="0.35">
      <c r="A88" s="18">
        <v>2</v>
      </c>
      <c r="B88" s="19" t="s">
        <v>143</v>
      </c>
      <c r="C88" s="20" t="s">
        <v>144</v>
      </c>
      <c r="D88" s="21"/>
      <c r="E88" s="6" t="str">
        <f t="shared" si="44"/>
        <v/>
      </c>
      <c r="F88" s="5"/>
      <c r="G88" s="3" t="str">
        <f t="shared" si="45"/>
        <v/>
      </c>
      <c r="H88" s="9" t="str">
        <f t="shared" si="48"/>
        <v/>
      </c>
      <c r="I88" s="6" t="str">
        <f t="shared" si="49"/>
        <v/>
      </c>
      <c r="J88" s="22" t="s">
        <v>85</v>
      </c>
    </row>
    <row r="89" spans="1:10" ht="42" x14ac:dyDescent="0.35">
      <c r="A89" s="18">
        <v>3</v>
      </c>
      <c r="B89" s="19" t="s">
        <v>145</v>
      </c>
      <c r="C89" s="20" t="s">
        <v>146</v>
      </c>
      <c r="D89" s="21"/>
      <c r="E89" s="6" t="str">
        <f t="shared" si="44"/>
        <v/>
      </c>
      <c r="F89" s="5"/>
      <c r="G89" s="3" t="str">
        <f t="shared" si="45"/>
        <v/>
      </c>
      <c r="H89" s="9" t="str">
        <f t="shared" si="48"/>
        <v/>
      </c>
      <c r="I89" s="6" t="str">
        <f t="shared" si="49"/>
        <v/>
      </c>
      <c r="J89" s="22" t="s">
        <v>85</v>
      </c>
    </row>
    <row r="90" spans="1:10" ht="42" x14ac:dyDescent="0.35">
      <c r="A90" s="18">
        <v>4</v>
      </c>
      <c r="B90" s="19" t="s">
        <v>147</v>
      </c>
      <c r="C90" s="20" t="s">
        <v>148</v>
      </c>
      <c r="D90" s="21"/>
      <c r="E90" s="6" t="str">
        <f t="shared" si="44"/>
        <v/>
      </c>
      <c r="F90" s="5"/>
      <c r="G90" s="3" t="str">
        <f t="shared" si="45"/>
        <v/>
      </c>
      <c r="H90" s="9" t="str">
        <f t="shared" si="48"/>
        <v/>
      </c>
      <c r="I90" s="6" t="str">
        <f t="shared" si="49"/>
        <v/>
      </c>
      <c r="J90" s="22" t="s">
        <v>85</v>
      </c>
    </row>
    <row r="91" spans="1:10" ht="42" x14ac:dyDescent="0.35">
      <c r="A91" s="18">
        <v>5</v>
      </c>
      <c r="B91" s="19" t="s">
        <v>149</v>
      </c>
      <c r="C91" s="20" t="s">
        <v>150</v>
      </c>
      <c r="D91" s="21"/>
      <c r="E91" s="6" t="str">
        <f t="shared" si="44"/>
        <v/>
      </c>
      <c r="F91" s="5"/>
      <c r="G91" s="3" t="str">
        <f t="shared" si="45"/>
        <v/>
      </c>
      <c r="H91" s="9" t="str">
        <f t="shared" si="48"/>
        <v/>
      </c>
      <c r="I91" s="6" t="str">
        <f t="shared" si="49"/>
        <v/>
      </c>
      <c r="J91" s="22" t="s">
        <v>85</v>
      </c>
    </row>
    <row r="92" spans="1:10" ht="42" x14ac:dyDescent="0.35">
      <c r="A92" s="18">
        <v>6</v>
      </c>
      <c r="B92" s="19" t="s">
        <v>151</v>
      </c>
      <c r="C92" s="20" t="s">
        <v>152</v>
      </c>
      <c r="D92" s="21"/>
      <c r="E92" s="6" t="str">
        <f t="shared" si="44"/>
        <v/>
      </c>
      <c r="F92" s="5"/>
      <c r="G92" s="3" t="str">
        <f t="shared" si="45"/>
        <v/>
      </c>
      <c r="H92" s="9" t="str">
        <f t="shared" si="48"/>
        <v/>
      </c>
      <c r="I92" s="6" t="str">
        <f t="shared" si="49"/>
        <v/>
      </c>
      <c r="J92" s="22" t="s">
        <v>85</v>
      </c>
    </row>
    <row r="93" spans="1:10" ht="42" x14ac:dyDescent="0.35">
      <c r="A93" s="18">
        <v>7</v>
      </c>
      <c r="B93" s="19" t="s">
        <v>153</v>
      </c>
      <c r="C93" s="20" t="s">
        <v>154</v>
      </c>
      <c r="D93" s="21"/>
      <c r="E93" s="6" t="str">
        <f t="shared" si="44"/>
        <v/>
      </c>
      <c r="F93" s="5"/>
      <c r="G93" s="3" t="str">
        <f t="shared" si="45"/>
        <v/>
      </c>
      <c r="H93" s="9" t="str">
        <f t="shared" si="48"/>
        <v/>
      </c>
      <c r="I93" s="6" t="str">
        <f t="shared" si="49"/>
        <v/>
      </c>
      <c r="J93" s="22" t="s">
        <v>85</v>
      </c>
    </row>
    <row r="94" spans="1:10" ht="42" x14ac:dyDescent="0.35">
      <c r="A94" s="18">
        <v>8</v>
      </c>
      <c r="B94" s="19" t="s">
        <v>155</v>
      </c>
      <c r="C94" s="20" t="s">
        <v>156</v>
      </c>
      <c r="D94" s="21"/>
      <c r="E94" s="6" t="str">
        <f t="shared" si="44"/>
        <v/>
      </c>
      <c r="F94" s="5"/>
      <c r="G94" s="3" t="str">
        <f t="shared" si="45"/>
        <v/>
      </c>
      <c r="H94" s="9" t="str">
        <f t="shared" si="48"/>
        <v/>
      </c>
      <c r="I94" s="6" t="str">
        <f t="shared" si="49"/>
        <v/>
      </c>
      <c r="J94" s="22" t="s">
        <v>85</v>
      </c>
    </row>
    <row r="95" spans="1:10" ht="42" x14ac:dyDescent="0.35">
      <c r="A95" s="18">
        <v>9</v>
      </c>
      <c r="B95" s="19" t="s">
        <v>157</v>
      </c>
      <c r="C95" s="20" t="s">
        <v>158</v>
      </c>
      <c r="D95" s="21"/>
      <c r="E95" s="6" t="str">
        <f t="shared" si="44"/>
        <v/>
      </c>
      <c r="F95" s="5"/>
      <c r="G95" s="3" t="str">
        <f t="shared" si="45"/>
        <v/>
      </c>
      <c r="H95" s="9" t="str">
        <f t="shared" si="48"/>
        <v/>
      </c>
      <c r="I95" s="6" t="str">
        <f t="shared" si="49"/>
        <v/>
      </c>
      <c r="J95" s="22" t="s">
        <v>85</v>
      </c>
    </row>
    <row r="96" spans="1:10" ht="42" x14ac:dyDescent="0.35">
      <c r="A96" s="18">
        <v>10</v>
      </c>
      <c r="B96" s="19" t="s">
        <v>159</v>
      </c>
      <c r="C96" s="20" t="s">
        <v>160</v>
      </c>
      <c r="D96" s="21"/>
      <c r="E96" s="6" t="str">
        <f t="shared" si="44"/>
        <v/>
      </c>
      <c r="F96" s="5"/>
      <c r="G96" s="3" t="str">
        <f t="shared" si="45"/>
        <v/>
      </c>
      <c r="H96" s="9" t="str">
        <f t="shared" si="48"/>
        <v/>
      </c>
      <c r="I96" s="6" t="str">
        <f t="shared" si="49"/>
        <v/>
      </c>
      <c r="J96" s="22" t="s">
        <v>85</v>
      </c>
    </row>
    <row r="97" spans="1:10" ht="42" x14ac:dyDescent="0.35">
      <c r="A97" s="18">
        <v>11</v>
      </c>
      <c r="B97" s="19" t="s">
        <v>161</v>
      </c>
      <c r="C97" s="20" t="s">
        <v>162</v>
      </c>
      <c r="D97" s="21"/>
      <c r="E97" s="6" t="str">
        <f t="shared" si="44"/>
        <v/>
      </c>
      <c r="F97" s="5"/>
      <c r="G97" s="3" t="str">
        <f t="shared" si="45"/>
        <v/>
      </c>
      <c r="H97" s="9" t="str">
        <f t="shared" si="48"/>
        <v/>
      </c>
      <c r="I97" s="6" t="str">
        <f t="shared" si="49"/>
        <v/>
      </c>
      <c r="J97" s="22" t="s">
        <v>85</v>
      </c>
    </row>
    <row r="98" spans="1:10" ht="42" x14ac:dyDescent="0.35">
      <c r="A98" s="18">
        <v>12</v>
      </c>
      <c r="B98" s="19" t="s">
        <v>163</v>
      </c>
      <c r="C98" s="20" t="s">
        <v>164</v>
      </c>
      <c r="D98" s="21"/>
      <c r="E98" s="6" t="str">
        <f t="shared" si="44"/>
        <v/>
      </c>
      <c r="F98" s="5"/>
      <c r="G98" s="3" t="str">
        <f t="shared" si="45"/>
        <v/>
      </c>
      <c r="H98" s="9" t="str">
        <f t="shared" si="48"/>
        <v/>
      </c>
      <c r="I98" s="6" t="str">
        <f t="shared" si="49"/>
        <v/>
      </c>
      <c r="J98" s="22" t="s">
        <v>85</v>
      </c>
    </row>
    <row r="99" spans="1:10" ht="42" x14ac:dyDescent="0.35">
      <c r="A99" s="18">
        <v>13</v>
      </c>
      <c r="B99" s="19" t="s">
        <v>165</v>
      </c>
      <c r="C99" s="20" t="s">
        <v>166</v>
      </c>
      <c r="D99" s="21"/>
      <c r="E99" s="6" t="str">
        <f t="shared" si="44"/>
        <v/>
      </c>
      <c r="F99" s="5"/>
      <c r="G99" s="3" t="str">
        <f t="shared" si="45"/>
        <v/>
      </c>
      <c r="H99" s="9" t="str">
        <f t="shared" si="48"/>
        <v/>
      </c>
      <c r="I99" s="6" t="str">
        <f t="shared" si="49"/>
        <v/>
      </c>
      <c r="J99" s="22" t="s">
        <v>85</v>
      </c>
    </row>
    <row r="100" spans="1:10" ht="42" x14ac:dyDescent="0.35">
      <c r="A100" s="18">
        <v>14</v>
      </c>
      <c r="B100" s="19" t="s">
        <v>167</v>
      </c>
      <c r="C100" s="20" t="s">
        <v>168</v>
      </c>
      <c r="D100" s="21"/>
      <c r="E100" s="6" t="str">
        <f t="shared" si="44"/>
        <v/>
      </c>
      <c r="F100" s="5"/>
      <c r="G100" s="3" t="str">
        <f t="shared" si="45"/>
        <v/>
      </c>
      <c r="H100" s="9" t="str">
        <f t="shared" si="48"/>
        <v/>
      </c>
      <c r="I100" s="6" t="str">
        <f t="shared" si="49"/>
        <v/>
      </c>
      <c r="J100" s="22" t="s">
        <v>85</v>
      </c>
    </row>
    <row r="101" spans="1:10" ht="42" x14ac:dyDescent="0.35">
      <c r="A101" s="18">
        <v>15</v>
      </c>
      <c r="B101" s="19" t="s">
        <v>169</v>
      </c>
      <c r="C101" s="20" t="s">
        <v>170</v>
      </c>
      <c r="D101" s="21"/>
      <c r="E101" s="6" t="str">
        <f t="shared" si="44"/>
        <v/>
      </c>
      <c r="F101" s="5"/>
      <c r="G101" s="3" t="str">
        <f t="shared" si="45"/>
        <v/>
      </c>
      <c r="H101" s="9" t="str">
        <f t="shared" si="48"/>
        <v/>
      </c>
      <c r="I101" s="6" t="str">
        <f t="shared" si="49"/>
        <v/>
      </c>
      <c r="J101" s="22" t="s">
        <v>85</v>
      </c>
    </row>
    <row r="102" spans="1:10" ht="42" x14ac:dyDescent="0.35">
      <c r="A102" s="18">
        <v>16</v>
      </c>
      <c r="B102" s="19" t="s">
        <v>171</v>
      </c>
      <c r="C102" s="20" t="s">
        <v>172</v>
      </c>
      <c r="D102" s="21"/>
      <c r="E102" s="6" t="str">
        <f t="shared" si="44"/>
        <v/>
      </c>
      <c r="F102" s="5"/>
      <c r="G102" s="3" t="str">
        <f t="shared" si="45"/>
        <v/>
      </c>
      <c r="H102" s="9" t="str">
        <f t="shared" si="48"/>
        <v/>
      </c>
      <c r="I102" s="6" t="str">
        <f t="shared" si="49"/>
        <v/>
      </c>
      <c r="J102" s="22" t="s">
        <v>85</v>
      </c>
    </row>
    <row r="103" spans="1:10" ht="42" x14ac:dyDescent="0.35">
      <c r="A103" s="18">
        <v>17</v>
      </c>
      <c r="B103" s="19" t="s">
        <v>173</v>
      </c>
      <c r="C103" s="20" t="s">
        <v>174</v>
      </c>
      <c r="D103" s="21"/>
      <c r="E103" s="6" t="str">
        <f t="shared" si="44"/>
        <v/>
      </c>
      <c r="F103" s="5"/>
      <c r="G103" s="3" t="str">
        <f t="shared" si="45"/>
        <v/>
      </c>
      <c r="H103" s="9" t="str">
        <f t="shared" si="48"/>
        <v/>
      </c>
      <c r="I103" s="6" t="str">
        <f t="shared" si="49"/>
        <v/>
      </c>
      <c r="J103" s="22" t="s">
        <v>85</v>
      </c>
    </row>
    <row r="104" spans="1:10" ht="42" x14ac:dyDescent="0.35">
      <c r="A104" s="18">
        <v>18</v>
      </c>
      <c r="B104" s="19" t="s">
        <v>175</v>
      </c>
      <c r="C104" s="20" t="s">
        <v>176</v>
      </c>
      <c r="D104" s="21"/>
      <c r="E104" s="6" t="str">
        <f t="shared" si="44"/>
        <v/>
      </c>
      <c r="F104" s="5"/>
      <c r="G104" s="3" t="str">
        <f t="shared" si="45"/>
        <v/>
      </c>
      <c r="H104" s="9" t="str">
        <f t="shared" si="48"/>
        <v/>
      </c>
      <c r="I104" s="6" t="str">
        <f t="shared" si="49"/>
        <v/>
      </c>
      <c r="J104" s="22" t="s">
        <v>85</v>
      </c>
    </row>
    <row r="105" spans="1:10" ht="42" x14ac:dyDescent="0.35">
      <c r="A105" s="18">
        <v>19</v>
      </c>
      <c r="B105" s="19" t="s">
        <v>177</v>
      </c>
      <c r="C105" s="20" t="s">
        <v>178</v>
      </c>
      <c r="D105" s="21"/>
      <c r="E105" s="6" t="str">
        <f t="shared" si="44"/>
        <v/>
      </c>
      <c r="F105" s="5"/>
      <c r="G105" s="3" t="str">
        <f t="shared" si="45"/>
        <v/>
      </c>
      <c r="H105" s="9" t="str">
        <f t="shared" si="48"/>
        <v/>
      </c>
      <c r="I105" s="6" t="str">
        <f t="shared" si="49"/>
        <v/>
      </c>
      <c r="J105" s="22" t="s">
        <v>85</v>
      </c>
    </row>
    <row r="106" spans="1:10" ht="42" x14ac:dyDescent="0.35">
      <c r="A106" s="18">
        <v>20</v>
      </c>
      <c r="B106" s="19" t="s">
        <v>179</v>
      </c>
      <c r="C106" s="20" t="s">
        <v>180</v>
      </c>
      <c r="D106" s="21"/>
      <c r="E106" s="6" t="str">
        <f t="shared" si="44"/>
        <v/>
      </c>
      <c r="F106" s="5"/>
      <c r="G106" s="3" t="str">
        <f t="shared" si="45"/>
        <v/>
      </c>
      <c r="H106" s="9" t="str">
        <f t="shared" si="48"/>
        <v/>
      </c>
      <c r="I106" s="6" t="str">
        <f t="shared" si="49"/>
        <v/>
      </c>
      <c r="J106" s="22" t="s">
        <v>85</v>
      </c>
    </row>
    <row r="107" spans="1:10" ht="42" x14ac:dyDescent="0.35">
      <c r="A107" s="18">
        <v>21</v>
      </c>
      <c r="B107" s="19" t="s">
        <v>181</v>
      </c>
      <c r="C107" s="20" t="s">
        <v>182</v>
      </c>
      <c r="D107" s="21"/>
      <c r="E107" s="6" t="str">
        <f t="shared" si="44"/>
        <v/>
      </c>
      <c r="F107" s="5"/>
      <c r="G107" s="3" t="str">
        <f t="shared" si="45"/>
        <v/>
      </c>
      <c r="H107" s="9" t="str">
        <f t="shared" si="48"/>
        <v/>
      </c>
      <c r="I107" s="6" t="str">
        <f t="shared" si="49"/>
        <v/>
      </c>
      <c r="J107" s="22" t="s">
        <v>85</v>
      </c>
    </row>
    <row r="108" spans="1:10" ht="42" x14ac:dyDescent="0.35">
      <c r="A108" s="18">
        <v>22</v>
      </c>
      <c r="B108" s="19" t="s">
        <v>183</v>
      </c>
      <c r="C108" s="20" t="s">
        <v>184</v>
      </c>
      <c r="D108" s="21"/>
      <c r="E108" s="6" t="str">
        <f t="shared" si="44"/>
        <v/>
      </c>
      <c r="F108" s="5"/>
      <c r="G108" s="3" t="str">
        <f t="shared" si="45"/>
        <v/>
      </c>
      <c r="H108" s="9" t="str">
        <f t="shared" si="48"/>
        <v/>
      </c>
      <c r="I108" s="6" t="str">
        <f t="shared" si="49"/>
        <v/>
      </c>
      <c r="J108" s="22" t="s">
        <v>85</v>
      </c>
    </row>
    <row r="109" spans="1:10" ht="42" x14ac:dyDescent="0.35">
      <c r="A109" s="18">
        <v>23</v>
      </c>
      <c r="B109" s="19" t="s">
        <v>185</v>
      </c>
      <c r="C109" s="20" t="s">
        <v>186</v>
      </c>
      <c r="D109" s="21"/>
      <c r="E109" s="6" t="str">
        <f t="shared" si="44"/>
        <v/>
      </c>
      <c r="F109" s="5"/>
      <c r="G109" s="3" t="str">
        <f t="shared" si="45"/>
        <v/>
      </c>
      <c r="H109" s="9" t="str">
        <f t="shared" si="48"/>
        <v/>
      </c>
      <c r="I109" s="6" t="str">
        <f t="shared" si="49"/>
        <v/>
      </c>
      <c r="J109" s="22" t="s">
        <v>85</v>
      </c>
    </row>
    <row r="110" spans="1:10" ht="42" x14ac:dyDescent="0.35">
      <c r="A110" s="18">
        <v>24</v>
      </c>
      <c r="B110" s="19" t="s">
        <v>187</v>
      </c>
      <c r="C110" s="20" t="s">
        <v>188</v>
      </c>
      <c r="D110" s="21"/>
      <c r="E110" s="6" t="str">
        <f t="shared" si="44"/>
        <v/>
      </c>
      <c r="F110" s="5"/>
      <c r="G110" s="3" t="str">
        <f t="shared" si="45"/>
        <v/>
      </c>
      <c r="H110" s="9" t="str">
        <f t="shared" si="48"/>
        <v/>
      </c>
      <c r="I110" s="6" t="str">
        <f t="shared" si="49"/>
        <v/>
      </c>
      <c r="J110" s="22" t="s">
        <v>85</v>
      </c>
    </row>
    <row r="111" spans="1:10" ht="42" x14ac:dyDescent="0.35">
      <c r="A111" s="18">
        <v>25</v>
      </c>
      <c r="B111" s="19" t="s">
        <v>189</v>
      </c>
      <c r="C111" s="20" t="s">
        <v>190</v>
      </c>
      <c r="D111" s="21"/>
      <c r="E111" s="6" t="str">
        <f t="shared" si="44"/>
        <v/>
      </c>
      <c r="F111" s="5"/>
      <c r="G111" s="3" t="str">
        <f t="shared" si="45"/>
        <v/>
      </c>
      <c r="H111" s="9" t="str">
        <f t="shared" si="48"/>
        <v/>
      </c>
      <c r="I111" s="6" t="str">
        <f t="shared" si="49"/>
        <v/>
      </c>
      <c r="J111" s="22" t="s">
        <v>85</v>
      </c>
    </row>
    <row r="112" spans="1:10" ht="42" x14ac:dyDescent="0.35">
      <c r="A112" s="18">
        <v>26</v>
      </c>
      <c r="B112" s="19" t="s">
        <v>191</v>
      </c>
      <c r="C112" s="20" t="s">
        <v>192</v>
      </c>
      <c r="D112" s="21"/>
      <c r="E112" s="6" t="str">
        <f t="shared" si="44"/>
        <v/>
      </c>
      <c r="F112" s="5"/>
      <c r="G112" s="3" t="str">
        <f t="shared" si="45"/>
        <v/>
      </c>
      <c r="H112" s="9" t="str">
        <f t="shared" si="48"/>
        <v/>
      </c>
      <c r="I112" s="6" t="str">
        <f t="shared" si="49"/>
        <v/>
      </c>
      <c r="J112" s="22" t="s">
        <v>85</v>
      </c>
    </row>
    <row r="113" spans="1:14" ht="42" x14ac:dyDescent="0.35">
      <c r="A113" s="18">
        <v>27</v>
      </c>
      <c r="B113" s="19" t="s">
        <v>193</v>
      </c>
      <c r="C113" s="20" t="s">
        <v>194</v>
      </c>
      <c r="D113" s="21"/>
      <c r="E113" s="6" t="str">
        <f t="shared" si="44"/>
        <v/>
      </c>
      <c r="F113" s="5"/>
      <c r="G113" s="3" t="str">
        <f t="shared" si="45"/>
        <v/>
      </c>
      <c r="H113" s="9" t="str">
        <f t="shared" si="48"/>
        <v/>
      </c>
      <c r="I113" s="6" t="str">
        <f t="shared" si="49"/>
        <v/>
      </c>
      <c r="J113" s="22" t="s">
        <v>85</v>
      </c>
    </row>
    <row r="114" spans="1:14" ht="42" x14ac:dyDescent="0.35">
      <c r="A114" s="18">
        <v>28</v>
      </c>
      <c r="B114" s="19" t="s">
        <v>195</v>
      </c>
      <c r="C114" s="20" t="s">
        <v>196</v>
      </c>
      <c r="D114" s="21"/>
      <c r="E114" s="6" t="str">
        <f t="shared" ref="E114" si="50">IF(F114&gt;0,F114/$K$6,"")</f>
        <v/>
      </c>
      <c r="F114" s="5"/>
      <c r="G114" s="3" t="str">
        <f t="shared" ref="G114" si="51">+IF(F114&gt;0,F114*0.18,"")</f>
        <v/>
      </c>
      <c r="H114" s="9" t="str">
        <f t="shared" ref="H114" si="52">IF(AND(G114&gt;0,F114&gt;0),F114+G114,"")</f>
        <v/>
      </c>
      <c r="I114" s="6" t="str">
        <f t="shared" ref="I114" si="53">IF(AND(H114&gt;0,F114&gt;0),H114/$K$6,"")</f>
        <v/>
      </c>
      <c r="J114" s="22" t="s">
        <v>85</v>
      </c>
    </row>
    <row r="115" spans="1:14" ht="42" x14ac:dyDescent="0.35">
      <c r="A115" s="18">
        <v>29</v>
      </c>
      <c r="B115" s="19" t="s">
        <v>222</v>
      </c>
      <c r="C115" s="20" t="s">
        <v>223</v>
      </c>
      <c r="D115" s="21"/>
      <c r="E115" s="6" t="str">
        <f t="shared" ref="E115:E118" si="54">IF(F115&gt;0,F115/$K$6,"")</f>
        <v/>
      </c>
      <c r="F115" s="5"/>
      <c r="G115" s="3" t="str">
        <f t="shared" ref="G115:G118" si="55">+IF(F115&gt;0,F115*0.18,"")</f>
        <v/>
      </c>
      <c r="H115" s="9" t="str">
        <f t="shared" ref="H115:H118" si="56">IF(AND(G115&gt;0,F115&gt;0),F115+G115,"")</f>
        <v/>
      </c>
      <c r="I115" s="6" t="str">
        <f t="shared" ref="I115:I118" si="57">IF(AND(H115&gt;0,F115&gt;0),H115/$K$6,"")</f>
        <v/>
      </c>
      <c r="J115" s="22" t="s">
        <v>85</v>
      </c>
    </row>
    <row r="116" spans="1:14" ht="42" x14ac:dyDescent="0.35">
      <c r="A116" s="18">
        <v>30</v>
      </c>
      <c r="B116" s="19" t="s">
        <v>224</v>
      </c>
      <c r="C116" s="20" t="s">
        <v>227</v>
      </c>
      <c r="D116" s="21"/>
      <c r="E116" s="6" t="str">
        <f t="shared" si="54"/>
        <v/>
      </c>
      <c r="F116" s="5"/>
      <c r="G116" s="3" t="str">
        <f t="shared" si="55"/>
        <v/>
      </c>
      <c r="H116" s="9" t="str">
        <f t="shared" si="56"/>
        <v/>
      </c>
      <c r="I116" s="6" t="str">
        <f t="shared" si="57"/>
        <v/>
      </c>
      <c r="J116" s="22" t="s">
        <v>85</v>
      </c>
    </row>
    <row r="117" spans="1:14" ht="42" x14ac:dyDescent="0.35">
      <c r="A117" s="18">
        <v>31</v>
      </c>
      <c r="B117" s="19" t="s">
        <v>225</v>
      </c>
      <c r="C117" s="20" t="s">
        <v>228</v>
      </c>
      <c r="D117" s="21"/>
      <c r="E117" s="6" t="str">
        <f t="shared" si="54"/>
        <v/>
      </c>
      <c r="F117" s="5"/>
      <c r="G117" s="3" t="str">
        <f t="shared" si="55"/>
        <v/>
      </c>
      <c r="H117" s="9" t="str">
        <f t="shared" si="56"/>
        <v/>
      </c>
      <c r="I117" s="6" t="str">
        <f t="shared" si="57"/>
        <v/>
      </c>
      <c r="J117" s="22" t="s">
        <v>85</v>
      </c>
    </row>
    <row r="118" spans="1:14" ht="42" x14ac:dyDescent="0.35">
      <c r="A118" s="18">
        <v>32</v>
      </c>
      <c r="B118" s="19" t="s">
        <v>226</v>
      </c>
      <c r="C118" s="20" t="s">
        <v>229</v>
      </c>
      <c r="D118" s="21"/>
      <c r="E118" s="6" t="str">
        <f t="shared" si="54"/>
        <v/>
      </c>
      <c r="F118" s="5"/>
      <c r="G118" s="3" t="str">
        <f t="shared" si="55"/>
        <v/>
      </c>
      <c r="H118" s="9" t="str">
        <f t="shared" si="56"/>
        <v/>
      </c>
      <c r="I118" s="6" t="str">
        <f t="shared" si="57"/>
        <v/>
      </c>
      <c r="J118" s="22" t="s">
        <v>85</v>
      </c>
    </row>
    <row r="119" spans="1:14" x14ac:dyDescent="0.35">
      <c r="A119" s="17" t="s">
        <v>217</v>
      </c>
      <c r="B119" s="17"/>
      <c r="C119" s="17"/>
      <c r="D119" s="17"/>
      <c r="E119" s="17"/>
      <c r="F119" s="17"/>
      <c r="G119" s="17"/>
      <c r="H119" s="17"/>
      <c r="I119" s="17"/>
      <c r="J119" s="17"/>
    </row>
    <row r="120" spans="1:14" ht="42" x14ac:dyDescent="0.35">
      <c r="A120" s="18">
        <v>29</v>
      </c>
      <c r="B120" s="19" t="s">
        <v>197</v>
      </c>
      <c r="C120" s="20" t="s">
        <v>198</v>
      </c>
      <c r="D120" s="21"/>
      <c r="E120" s="6" t="str">
        <f t="shared" si="44"/>
        <v/>
      </c>
      <c r="F120" s="5"/>
      <c r="G120" s="3" t="str">
        <f t="shared" si="45"/>
        <v/>
      </c>
      <c r="H120" s="9" t="str">
        <f t="shared" si="48"/>
        <v/>
      </c>
      <c r="I120" s="6" t="str">
        <f t="shared" si="49"/>
        <v/>
      </c>
      <c r="J120" s="22" t="s">
        <v>85</v>
      </c>
    </row>
    <row r="121" spans="1:14" ht="42" x14ac:dyDescent="0.35">
      <c r="A121" s="18">
        <v>30</v>
      </c>
      <c r="B121" s="19" t="s">
        <v>199</v>
      </c>
      <c r="C121" s="20" t="s">
        <v>200</v>
      </c>
      <c r="D121" s="21"/>
      <c r="E121" s="6" t="str">
        <f t="shared" si="44"/>
        <v/>
      </c>
      <c r="F121" s="5"/>
      <c r="G121" s="3" t="str">
        <f t="shared" si="45"/>
        <v/>
      </c>
      <c r="H121" s="9" t="str">
        <f t="shared" si="48"/>
        <v/>
      </c>
      <c r="I121" s="6" t="str">
        <f t="shared" si="49"/>
        <v/>
      </c>
      <c r="J121" s="22" t="s">
        <v>85</v>
      </c>
    </row>
    <row r="122" spans="1:14" s="34" customFormat="1" ht="15" thickBot="1" x14ac:dyDescent="0.4">
      <c r="A122" s="25" t="s">
        <v>215</v>
      </c>
      <c r="B122" s="26"/>
      <c r="C122" s="27" t="s">
        <v>216</v>
      </c>
      <c r="D122" s="28"/>
      <c r="E122" s="29"/>
      <c r="F122" s="30"/>
      <c r="G122" s="31"/>
      <c r="H122" s="32"/>
      <c r="I122" s="30"/>
      <c r="J122" s="31"/>
      <c r="K122" s="32"/>
      <c r="L122" s="30"/>
      <c r="M122" s="33"/>
      <c r="N122" s="1"/>
    </row>
    <row r="123" spans="1:14" ht="37" customHeight="1" x14ac:dyDescent="0.35">
      <c r="A123" s="35" t="s">
        <v>10</v>
      </c>
      <c r="B123" s="35"/>
      <c r="C123" s="35"/>
      <c r="D123" s="35"/>
      <c r="E123" s="35"/>
      <c r="F123" s="35"/>
      <c r="G123" s="35"/>
      <c r="H123" s="35"/>
      <c r="I123" s="35"/>
      <c r="J123" s="35"/>
    </row>
  </sheetData>
  <mergeCells count="8">
    <mergeCell ref="A123:J123"/>
    <mergeCell ref="A25:J25"/>
    <mergeCell ref="A1:J1"/>
    <mergeCell ref="A2:J2"/>
    <mergeCell ref="A3:J3"/>
    <mergeCell ref="A4:J4"/>
    <mergeCell ref="A5:J5"/>
    <mergeCell ref="A6:J6"/>
  </mergeCells>
  <pageMargins left="0.7" right="0.7" top="0.75" bottom="0.75"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ALEXANDRE ARMANGOUAH</dc:creator>
  <dc:description/>
  <cp:lastModifiedBy>Moussa Ali COULIBALY</cp:lastModifiedBy>
  <cp:revision>0</cp:revision>
  <dcterms:created xsi:type="dcterms:W3CDTF">2026-05-27T07:44:42Z</dcterms:created>
  <dcterms:modified xsi:type="dcterms:W3CDTF">2026-06-23T10:33:32Z</dcterms:modified>
  <dc:language>en-US</dc:language>
</cp:coreProperties>
</file>